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LE\Iepirkumi\Attistibas_grupa\Ivonnas_prombutne_20_28_04_2026\AS_Latvenergo_2026_7_Telpu_teritorijas_uzkopsana_apsaimniekosana\Aktuālā anketas dokumentācija\"/>
    </mc:Choice>
  </mc:AlternateContent>
  <xr:revisionPtr revIDLastSave="0" documentId="13_ncr:1_{3A8BB761-77DC-43B0-803D-8D86C0DBCE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lpu apjoms" sheetId="15" r:id="rId1"/>
    <sheet name="Ģeneraltirisana un papilddarbi" sheetId="16" r:id="rId2"/>
  </sheets>
  <definedNames>
    <definedName name="_Hlk111794941" localSheetId="1">'Ģeneraltirisana un papilddarbi'!$A$8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6" l="1"/>
  <c r="AA9" i="15"/>
  <c r="F29" i="16"/>
  <c r="AA26" i="15" l="1"/>
  <c r="I13" i="15" l="1"/>
  <c r="I11" i="15"/>
  <c r="I10" i="15"/>
  <c r="R20" i="15"/>
  <c r="R19" i="15"/>
  <c r="AA19" i="15" s="1"/>
  <c r="R18" i="15"/>
  <c r="AA18" i="15" s="1"/>
  <c r="R17" i="15"/>
  <c r="AA17" i="15" s="1"/>
  <c r="AA10" i="15" l="1"/>
  <c r="AB10" i="15" s="1"/>
  <c r="AC10" i="15" s="1"/>
  <c r="AA11" i="15"/>
  <c r="AB11" i="15" s="1"/>
  <c r="AC11" i="15" s="1"/>
  <c r="AB17" i="15"/>
  <c r="AC17" i="15" s="1"/>
  <c r="AB18" i="15"/>
  <c r="AC18" i="15" s="1"/>
  <c r="AB19" i="15"/>
  <c r="AC19" i="15" s="1"/>
  <c r="AA22" i="15"/>
  <c r="AB22" i="15" s="1"/>
  <c r="AC22" i="15" s="1"/>
  <c r="AA23" i="15"/>
  <c r="AB23" i="15" s="1"/>
  <c r="AC23" i="15" s="1"/>
  <c r="AB26" i="15"/>
  <c r="AC26" i="15" s="1"/>
  <c r="AB9" i="15"/>
  <c r="AC9" i="15" s="1"/>
  <c r="AA14" i="15"/>
  <c r="AB14" i="15" s="1"/>
  <c r="AC14" i="15" s="1"/>
  <c r="AA13" i="15"/>
  <c r="AB13" i="15" s="1"/>
  <c r="AC13" i="15" s="1"/>
  <c r="AA25" i="15"/>
  <c r="AB25" i="15" s="1"/>
  <c r="AC25" i="15" s="1"/>
  <c r="AA27" i="15"/>
  <c r="AB27" i="15" s="1"/>
  <c r="AC27" i="15" s="1"/>
  <c r="AA28" i="15"/>
  <c r="AB28" i="15" s="1"/>
  <c r="AC28" i="15" s="1"/>
  <c r="AA15" i="15"/>
  <c r="AB15" i="15" s="1"/>
  <c r="AC15" i="15" s="1"/>
  <c r="AA20" i="15"/>
  <c r="AB20" i="15" s="1"/>
  <c r="AC20" i="15" s="1"/>
  <c r="AA24" i="15"/>
  <c r="AB24" i="15" s="1"/>
  <c r="AC24" i="15" s="1"/>
  <c r="F10" i="16"/>
  <c r="F11" i="16"/>
  <c r="F12" i="16"/>
  <c r="F13" i="16"/>
  <c r="F14" i="16"/>
  <c r="F15" i="16"/>
  <c r="F16" i="16"/>
  <c r="F17" i="16"/>
  <c r="F18" i="16"/>
  <c r="F20" i="16"/>
  <c r="F21" i="16"/>
  <c r="F22" i="16"/>
  <c r="F23" i="16"/>
  <c r="F24" i="16"/>
  <c r="F25" i="16"/>
  <c r="F26" i="16"/>
  <c r="F27" i="16"/>
  <c r="F28" i="16"/>
  <c r="F9" i="16"/>
  <c r="F30" i="16" l="1"/>
  <c r="C5" i="16"/>
  <c r="E5" i="16" s="1"/>
  <c r="F5" i="16" s="1"/>
  <c r="C4" i="16"/>
  <c r="E4" i="16" s="1"/>
  <c r="F4" i="16" s="1"/>
  <c r="C3" i="16"/>
  <c r="E3" i="16" s="1"/>
  <c r="AC29" i="15"/>
  <c r="AB29" i="15"/>
  <c r="E6" i="16" l="1"/>
  <c r="F3" i="16"/>
  <c r="F6" i="16" s="1"/>
</calcChain>
</file>

<file path=xl/sharedStrings.xml><?xml version="1.0" encoding="utf-8"?>
<sst xmlns="http://schemas.openxmlformats.org/spreadsheetml/2006/main" count="168" uniqueCount="123">
  <si>
    <t>Nr.</t>
  </si>
  <si>
    <t>Pakalpojuma nosaukums</t>
  </si>
  <si>
    <t>Mērvienība</t>
  </si>
  <si>
    <t>Administratīvie un saimnieciskie objekti</t>
  </si>
  <si>
    <t>Rīga, Pulkveža Brieža iela 12</t>
  </si>
  <si>
    <t>Rīga, Ventspils iela 58 un 56C</t>
  </si>
  <si>
    <t>Viskaļu iela 27, Rīga</t>
  </si>
  <si>
    <t>Stadiona iela 1, Rīga</t>
  </si>
  <si>
    <t>Pakalpojuma apjoms</t>
  </si>
  <si>
    <t>1.</t>
  </si>
  <si>
    <t>Telpu uzkopšana, ievērojot objekta noslogojuma intensitāti</t>
  </si>
  <si>
    <t>1.2.</t>
  </si>
  <si>
    <t>Biroja telpas</t>
  </si>
  <si>
    <t>1.2.1.</t>
  </si>
  <si>
    <t>A kategorijas telpas (intensīvi kopjamas)</t>
  </si>
  <si>
    <t>1.2.2.</t>
  </si>
  <si>
    <t>B kategorijas telpas (regulāri kopjamas)</t>
  </si>
  <si>
    <t>1.2.3.</t>
  </si>
  <si>
    <t>C kategorijas telpas (reti kopjamas)</t>
  </si>
  <si>
    <t>1.3.</t>
  </si>
  <si>
    <t>Sanitāro mezglu telpas</t>
  </si>
  <si>
    <t>1.4.</t>
  </si>
  <si>
    <t>Ražošanas, tehniskās un saimnieciskās telpas</t>
  </si>
  <si>
    <t>1.4.1.</t>
  </si>
  <si>
    <t>1.4.2.</t>
  </si>
  <si>
    <t>1.5.</t>
  </si>
  <si>
    <t>Dienas apkopēja</t>
  </si>
  <si>
    <t>slodze</t>
  </si>
  <si>
    <t>2.</t>
  </si>
  <si>
    <t>Iekšējo elektroapgādes tīklu ikdienas tehniskā apsaimniekošana</t>
  </si>
  <si>
    <t>3.</t>
  </si>
  <si>
    <t>Ēku, būvju un telpu ikdienas tehniskā apsaimniekošana</t>
  </si>
  <si>
    <t>4.</t>
  </si>
  <si>
    <t xml:space="preserve">Ēku uzturēšanas darbu dežūrtehniķis (namdaris) </t>
  </si>
  <si>
    <t>Kopā, EUR bez PVN</t>
  </si>
  <si>
    <r>
      <t>m</t>
    </r>
    <r>
      <rPr>
        <vertAlign val="superscript"/>
        <sz val="9"/>
        <rFont val="Times New Roman"/>
        <family val="1"/>
        <charset val="186"/>
      </rPr>
      <t>2</t>
    </r>
  </si>
  <si>
    <t>Telpu uzkopšana saskaņā ar LVS 1051:2017 (INSTA 800)</t>
  </si>
  <si>
    <t>A kategorijas telpas</t>
  </si>
  <si>
    <t>B kategorijas telpas</t>
  </si>
  <si>
    <t>C kategorijas telpas</t>
  </si>
  <si>
    <t>D kategorijas telpas</t>
  </si>
  <si>
    <t>TEC-2</t>
  </si>
  <si>
    <t>TEC-1</t>
  </si>
  <si>
    <t>AHES</t>
  </si>
  <si>
    <t>PHES</t>
  </si>
  <si>
    <t>ĶHES</t>
  </si>
  <si>
    <t>RHES</t>
  </si>
  <si>
    <t>Ražošanas objektu administratīvās un saimnieciskās telpas</t>
  </si>
  <si>
    <t>TEC-2-1</t>
  </si>
  <si>
    <t>TEC-2-2</t>
  </si>
  <si>
    <t>1.3.1.</t>
  </si>
  <si>
    <t>1.3.2.</t>
  </si>
  <si>
    <t>1.3.3.</t>
  </si>
  <si>
    <t>Prognozētā cena par pakalpojuma vienu vienību, EUR</t>
  </si>
  <si>
    <t>Ražotāju apjoms</t>
  </si>
  <si>
    <t>Ģenerālās uzkopšanas darbi</t>
  </si>
  <si>
    <t>Biroja telpu ģenerālā uzkopšana saskaņā ar 1.6.1. programmas aprakstu</t>
  </si>
  <si>
    <t>Ražošanas, tehnisko un saimniecisko telpu ģenerālā uzkopšana saskaņā ar 1.6.1. programmas aprakstu</t>
  </si>
  <si>
    <t>Sanitāro mezglu telpu ģenerālā uzkopšana saskaņā ar 1.6.2. programmu</t>
  </si>
  <si>
    <t>Kopējās ģenerālās uzkopšanas izmaksas 36 mēnešu periodam, EUR</t>
  </si>
  <si>
    <r>
      <t>Prognozētais apjoms vienam gadam, m</t>
    </r>
    <r>
      <rPr>
        <b/>
        <vertAlign val="superscript"/>
        <sz val="12"/>
        <rFont val="Times New Roman"/>
        <family val="1"/>
        <charset val="186"/>
      </rPr>
      <t xml:space="preserve">2 </t>
    </r>
  </si>
  <si>
    <r>
      <t>Izmaksas, EUR/m</t>
    </r>
    <r>
      <rPr>
        <b/>
        <vertAlign val="superscript"/>
        <sz val="12"/>
        <rFont val="Times New Roman"/>
        <family val="1"/>
        <charset val="186"/>
      </rPr>
      <t>2</t>
    </r>
  </si>
  <si>
    <t>Vienas ģenerālās uzkopšanas reizes kopējās izmaksas, EUR</t>
  </si>
  <si>
    <t>Aizpilda pretendents</t>
  </si>
  <si>
    <t>Nr.p.k.</t>
  </si>
  <si>
    <t>Nosaukums</t>
  </si>
  <si>
    <t>Pakalpojuma mērvienība</t>
  </si>
  <si>
    <t>cilvēkstunda</t>
  </si>
  <si>
    <t>gab.</t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</si>
  <si>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</si>
  <si>
    <t>Grīdu vaskošana</t>
  </si>
  <si>
    <t>Mīksto mēbeļu ķīmiskā tīrīšana</t>
  </si>
  <si>
    <t>Viena sēdvieta</t>
  </si>
  <si>
    <t>Logu mazgāšana no ārpuses (palodze, ārējie rāmji, stikla virsma)</t>
  </si>
  <si>
    <t>Logu mazgāšana no iekšpuses (rāmis (tai skaitā iekšējās rāmja virsmas), stikla virsma)</t>
  </si>
  <si>
    <t>Mitra uzkopšana vietās ar azbesta putekļu piesārņojumu (ievērojot MK Nr.852 "Darba aizsardzības prasības darbā ar azbestu")</t>
  </si>
  <si>
    <t>Jumtu attīrīšana no sniega</t>
  </si>
  <si>
    <t>Jumta seguma attīrīšana no lapām, smiltīm sanesumiem u.c. atkritumiem</t>
  </si>
  <si>
    <t>Profilaktiskie darbi grauzēju un insektu iznīcināšanai – deratizācijai un dezinsekcijai</t>
  </si>
  <si>
    <t>Vieglā transporta izmaksas</t>
  </si>
  <si>
    <t>km</t>
  </si>
  <si>
    <t>Kravas mikroautobusa izmaksas (līdz 3,5 t)</t>
  </si>
  <si>
    <t>Izmaksas par mērvienību, EUR</t>
  </si>
  <si>
    <t>Koeficienti</t>
  </si>
  <si>
    <t>Logu mazgāšana no ārpuses ar industriālo alpīnistu palīdzību (palodze, ārējie rāmji, stikla virsma)</t>
  </si>
  <si>
    <r>
      <t xml:space="preserve">Punktu aprēķināšanai
</t>
    </r>
    <r>
      <rPr>
        <b/>
        <sz val="11"/>
        <rFont val="Times New Roman"/>
        <family val="1"/>
        <charset val="186"/>
      </rPr>
      <t>(Cena * koeficients)</t>
    </r>
  </si>
  <si>
    <t>Kopā</t>
  </si>
  <si>
    <t>Piezīmes:</t>
  </si>
  <si>
    <t>Izmaksas vienības uzņēmējam jāievērtē visi izdevumi un pieskaitījumi (t.sk. sociālais nodoklis, uzņēmuma pieskaitījumi utt.)</t>
  </si>
  <si>
    <t>Papildus darbu veikšanai pielietojamo materiālu, citas izmaksas tiek saskaņotas pirms darbu veikšanas ar Pasūtītāju.</t>
  </si>
  <si>
    <t>Pieļaujams, ka materiālus un mehānismus nodrošina Pasūtītājs.</t>
  </si>
  <si>
    <t>HES, TEC pakalpojuma pieprasījumi par 1., 2., 3.punktu tikai saimnieciskā atbalsta ēkās un teritorijā.</t>
  </si>
  <si>
    <t>Daugavas hidroelektrostaciju ražotņu telpas</t>
  </si>
  <si>
    <t>Rīgas termoelektrocentrāļu ražotņu telpas</t>
  </si>
  <si>
    <t>Jelgava, Lielā iela 3A</t>
  </si>
  <si>
    <t>ĪPF  apjoms</t>
  </si>
  <si>
    <t>1.4.5.</t>
  </si>
  <si>
    <t>1.4.6.</t>
  </si>
  <si>
    <t>1.5.1.</t>
  </si>
  <si>
    <t>1.5.2.</t>
  </si>
  <si>
    <t>1.5.3.</t>
  </si>
  <si>
    <t>1.6.</t>
  </si>
  <si>
    <t>Jūrmala, Jomas iela 4</t>
  </si>
  <si>
    <t>Rīga, Krustpils iela 15A</t>
  </si>
  <si>
    <t>Liepāja, Rīgas iela 56</t>
  </si>
  <si>
    <t xml:space="preserve">Kopējās pakalpojuma izmaksas mēnesī </t>
  </si>
  <si>
    <t>Kopējās pakalpojuma izmaksas 24 mēnešu periodam 01.10.2026-30.09.2028</t>
  </si>
  <si>
    <t>Elektriķa pakalpojumi*</t>
  </si>
  <si>
    <t>Santehniķa pakalpojumi*</t>
  </si>
  <si>
    <t>Ēku tehniķa (namdara) pakalpojumi*</t>
  </si>
  <si>
    <t>Palīgstrādnieka pakalpojumi</t>
  </si>
  <si>
    <t>Papildu apkopējas darbi (ārpus regulārās uzkopšanas, t.sk. pasākumu laikā)</t>
  </si>
  <si>
    <t>Ģenerāltīrīšanas darbi, kas nav iekļauti regulārajā uzkopšanas programmā</t>
  </si>
  <si>
    <t>Komunālo skaitītāju rādījumu nolasīšana un nodošana (elektrība, ūdens, siltums)</t>
  </si>
  <si>
    <t>Paceļamo un veramo vārtu mazgāšana (no iekšpuses un ārpuses)</t>
  </si>
  <si>
    <t>Aizkaru ķīmiskā tīrīšana (t.sk. noņemšana, uzlikšana, transportēšana)</t>
  </si>
  <si>
    <t>m²</t>
  </si>
  <si>
    <t>Kafijas automāta higiēniskā tīrīšana (1 vienība; neietver tehnisko apkopi)</t>
  </si>
  <si>
    <t>Darbi tiek veikti pēc Pasūtītāja pieteikuma un, ja nepieciešams, pēc iepriekš saskaņotas tāmes.</t>
  </si>
  <si>
    <t>Papildu darbi, kas tiek veikti cilvēkstundās, tiek apmaksāti atbilstoši Pretendenta piedāvātajām stundas likmēm.</t>
  </si>
  <si>
    <t>Kafijas automātu tīrīšana ietver tikai ārējo un higiēnisko tīrīšanu un neietver tehnisko apkopi vai remontu.</t>
  </si>
  <si>
    <t>Pielikums Nr.5: Cenu tabula</t>
  </si>
  <si>
    <t>AS "Latvenergo" objektu telpu uzkopšanas un nekustamā īpašuma apsaimniekošanas pakalpojumi (1.Daļa)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</si>
</sst>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&quot;€&quot;"/>
    <numFmt numFmtId="165" formatCode="#,##0.00\ _€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vertAlign val="superscript"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8"/>
      <name val="Calibri"/>
      <family val="2"/>
      <scheme val="minor"/>
    </font>
    <font>
      <u/>
      <sz val="11"/>
      <color theme="10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vertAlign val="superscript"/>
      <sz val="12"/>
      <name val="Times New Roman"/>
      <family val="1"/>
      <charset val="186"/>
    </font>
    <font>
      <vertAlign val="superscript"/>
      <sz val="10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i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8"/>
      <color rgb="FF271A1A"/>
      <name val="Segoe UI"/>
      <family val="2"/>
      <charset val="186"/>
    </font>
    <font>
      <b/>
      <u/>
      <sz val="9"/>
      <color rgb="FF271A1A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2" borderId="0" applyNumberFormat="0" applyBorder="0" applyAlignment="0" applyProtection="0"/>
    <xf numFmtId="0" fontId="7" fillId="0" borderId="0"/>
    <xf numFmtId="0" fontId="4" fillId="0" borderId="0"/>
    <xf numFmtId="0" fontId="12" fillId="3" borderId="0" applyNumberFormat="0" applyBorder="0" applyAlignment="0" applyProtection="0"/>
    <xf numFmtId="0" fontId="3" fillId="0" borderId="0"/>
    <xf numFmtId="0" fontId="7" fillId="0" borderId="0"/>
    <xf numFmtId="0" fontId="17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" fillId="0" borderId="0"/>
  </cellStyleXfs>
  <cellXfs count="102">
    <xf numFmtId="0" fontId="0" fillId="0" borderId="0" xfId="0"/>
    <xf numFmtId="0" fontId="10" fillId="0" borderId="5" xfId="1" applyFont="1" applyFill="1" applyBorder="1" applyAlignment="1">
      <alignment horizontal="center" vertical="center"/>
    </xf>
    <xf numFmtId="4" fontId="10" fillId="0" borderId="1" xfId="2" applyNumberFormat="1" applyFont="1" applyBorder="1" applyAlignment="1">
      <alignment horizontal="center" vertical="center"/>
    </xf>
    <xf numFmtId="0" fontId="10" fillId="0" borderId="5" xfId="2" applyFont="1" applyBorder="1" applyAlignment="1">
      <alignment horizontal="left" vertical="center"/>
    </xf>
    <xf numFmtId="0" fontId="14" fillId="0" borderId="0" xfId="3" applyFont="1" applyAlignment="1">
      <alignment horizontal="right" vertical="center"/>
    </xf>
    <xf numFmtId="2" fontId="0" fillId="0" borderId="0" xfId="0" applyNumberFormat="1"/>
    <xf numFmtId="0" fontId="10" fillId="0" borderId="1" xfId="2" applyFont="1" applyBorder="1" applyAlignment="1">
      <alignment horizontal="left" vertical="center"/>
    </xf>
    <xf numFmtId="4" fontId="10" fillId="0" borderId="5" xfId="2" applyNumberFormat="1" applyFont="1" applyBorder="1" applyAlignment="1">
      <alignment horizontal="center" vertical="center"/>
    </xf>
    <xf numFmtId="2" fontId="10" fillId="0" borderId="1" xfId="3" applyNumberFormat="1" applyFont="1" applyBorder="1" applyAlignment="1">
      <alignment horizontal="center" vertical="center" textRotation="90" wrapText="1"/>
    </xf>
    <xf numFmtId="0" fontId="18" fillId="0" borderId="0" xfId="0" applyFont="1" applyAlignment="1">
      <alignment horizontal="left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164" fontId="10" fillId="5" borderId="1" xfId="1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18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23" fillId="0" borderId="0" xfId="0" applyFont="1"/>
    <xf numFmtId="2" fontId="10" fillId="5" borderId="1" xfId="2" applyNumberFormat="1" applyFont="1" applyFill="1" applyBorder="1" applyAlignment="1">
      <alignment horizontal="center" vertical="center"/>
    </xf>
    <xf numFmtId="2" fontId="10" fillId="5" borderId="1" xfId="1" applyNumberFormat="1" applyFont="1" applyFill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/>
    </xf>
    <xf numFmtId="165" fontId="8" fillId="0" borderId="7" xfId="1" applyNumberFormat="1" applyFont="1" applyFill="1" applyBorder="1" applyAlignment="1">
      <alignment horizontal="center" vertical="center" wrapText="1"/>
    </xf>
    <xf numFmtId="2" fontId="10" fillId="0" borderId="0" xfId="2" applyNumberFormat="1" applyFont="1" applyAlignment="1">
      <alignment horizontal="center" vertical="center"/>
    </xf>
    <xf numFmtId="2" fontId="10" fillId="0" borderId="0" xfId="1" applyNumberFormat="1" applyFont="1" applyFill="1" applyBorder="1" applyAlignment="1">
      <alignment vertical="center" wrapText="1"/>
    </xf>
    <xf numFmtId="0" fontId="24" fillId="0" borderId="0" xfId="0" applyFont="1"/>
    <xf numFmtId="4" fontId="10" fillId="5" borderId="1" xfId="1" applyNumberFormat="1" applyFont="1" applyFill="1" applyBorder="1" applyAlignment="1">
      <alignment vertical="center" wrapText="1"/>
    </xf>
    <xf numFmtId="49" fontId="11" fillId="0" borderId="1" xfId="1" applyNumberFormat="1" applyFont="1" applyFill="1" applyBorder="1" applyAlignment="1">
      <alignment horizontal="right" vertical="center"/>
    </xf>
    <xf numFmtId="0" fontId="15" fillId="0" borderId="1" xfId="3" applyFont="1" applyBorder="1" applyAlignment="1">
      <alignment horizontal="right" vertical="center"/>
    </xf>
    <xf numFmtId="49" fontId="11" fillId="6" borderId="1" xfId="4" applyNumberFormat="1" applyFont="1" applyFill="1" applyBorder="1" applyAlignment="1">
      <alignment horizontal="right" vertical="center"/>
    </xf>
    <xf numFmtId="0" fontId="11" fillId="6" borderId="5" xfId="1" applyFont="1" applyFill="1" applyBorder="1" applyAlignment="1">
      <alignment vertical="center" wrapText="1"/>
    </xf>
    <xf numFmtId="4" fontId="10" fillId="6" borderId="1" xfId="1" applyNumberFormat="1" applyFont="1" applyFill="1" applyBorder="1" applyAlignment="1">
      <alignment vertical="center" wrapText="1"/>
    </xf>
    <xf numFmtId="4" fontId="6" fillId="6" borderId="1" xfId="1" applyNumberFormat="1" applyFont="1" applyFill="1" applyBorder="1" applyAlignment="1">
      <alignment vertical="center" wrapText="1"/>
    </xf>
    <xf numFmtId="4" fontId="10" fillId="6" borderId="1" xfId="1" applyNumberFormat="1" applyFont="1" applyFill="1" applyBorder="1" applyAlignment="1">
      <alignment horizontal="center" vertical="center" wrapText="1"/>
    </xf>
    <xf numFmtId="0" fontId="10" fillId="6" borderId="5" xfId="1" applyFont="1" applyFill="1" applyBorder="1" applyAlignment="1">
      <alignment vertical="center" wrapText="1"/>
    </xf>
    <xf numFmtId="4" fontId="6" fillId="6" borderId="4" xfId="1" applyNumberFormat="1" applyFont="1" applyFill="1" applyBorder="1" applyAlignment="1">
      <alignment vertical="center" wrapText="1"/>
    </xf>
    <xf numFmtId="4" fontId="10" fillId="6" borderId="4" xfId="1" applyNumberFormat="1" applyFont="1" applyFill="1" applyBorder="1" applyAlignment="1">
      <alignment vertical="center" wrapText="1"/>
    </xf>
    <xf numFmtId="0" fontId="10" fillId="6" borderId="9" xfId="1" applyFont="1" applyFill="1" applyBorder="1" applyAlignment="1">
      <alignment vertical="center" wrapText="1"/>
    </xf>
    <xf numFmtId="4" fontId="10" fillId="6" borderId="5" xfId="1" applyNumberFormat="1" applyFont="1" applyFill="1" applyBorder="1" applyAlignment="1">
      <alignment vertical="center" wrapText="1"/>
    </xf>
    <xf numFmtId="165" fontId="10" fillId="6" borderId="1" xfId="1" applyNumberFormat="1" applyFont="1" applyFill="1" applyBorder="1" applyAlignment="1">
      <alignment horizontal="center" vertical="center" wrapText="1"/>
    </xf>
    <xf numFmtId="0" fontId="15" fillId="6" borderId="1" xfId="3" applyFont="1" applyFill="1" applyBorder="1" applyAlignment="1">
      <alignment vertical="center" wrapText="1"/>
    </xf>
    <xf numFmtId="0" fontId="15" fillId="6" borderId="5" xfId="3" applyFont="1" applyFill="1" applyBorder="1" applyAlignment="1">
      <alignment vertical="center" wrapText="1"/>
    </xf>
    <xf numFmtId="4" fontId="10" fillId="6" borderId="2" xfId="1" applyNumberFormat="1" applyFont="1" applyFill="1" applyBorder="1" applyAlignment="1">
      <alignment vertical="center" wrapText="1"/>
    </xf>
    <xf numFmtId="0" fontId="10" fillId="6" borderId="1" xfId="1" applyFont="1" applyFill="1" applyBorder="1" applyAlignment="1">
      <alignment vertical="center" wrapText="1"/>
    </xf>
    <xf numFmtId="0" fontId="10" fillId="6" borderId="1" xfId="1" applyFont="1" applyFill="1" applyBorder="1" applyAlignment="1">
      <alignment horizontal="center" vertical="center" wrapText="1"/>
    </xf>
    <xf numFmtId="4" fontId="8" fillId="5" borderId="1" xfId="1" applyNumberFormat="1" applyFont="1" applyFill="1" applyBorder="1" applyAlignment="1">
      <alignment horizontal="center" vertical="center" wrapText="1"/>
    </xf>
    <xf numFmtId="4" fontId="8" fillId="5" borderId="1" xfId="1" applyNumberFormat="1" applyFont="1" applyFill="1" applyBorder="1" applyAlignment="1">
      <alignment vertical="center" wrapText="1"/>
    </xf>
    <xf numFmtId="4" fontId="8" fillId="5" borderId="1" xfId="1" applyNumberFormat="1" applyFont="1" applyFill="1" applyBorder="1" applyAlignment="1">
      <alignment horizontal="left" vertical="center" wrapText="1"/>
    </xf>
    <xf numFmtId="4" fontId="18" fillId="6" borderId="1" xfId="0" applyNumberFormat="1" applyFont="1" applyFill="1" applyBorder="1" applyAlignment="1">
      <alignment horizontal="center" vertical="center"/>
    </xf>
    <xf numFmtId="164" fontId="10" fillId="6" borderId="1" xfId="1" applyNumberFormat="1" applyFont="1" applyFill="1" applyBorder="1" applyAlignment="1">
      <alignment horizontal="center" vertical="center" wrapText="1"/>
    </xf>
    <xf numFmtId="49" fontId="11" fillId="0" borderId="1" xfId="4" applyNumberFormat="1" applyFont="1" applyFill="1" applyBorder="1" applyAlignment="1">
      <alignment horizontal="right" vertical="center"/>
    </xf>
    <xf numFmtId="0" fontId="11" fillId="0" borderId="5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8" fillId="0" borderId="1" xfId="0" applyFont="1" applyBorder="1"/>
    <xf numFmtId="0" fontId="25" fillId="0" borderId="0" xfId="0" applyFont="1"/>
    <xf numFmtId="2" fontId="10" fillId="0" borderId="4" xfId="3" applyNumberFormat="1" applyFont="1" applyBorder="1" applyAlignment="1">
      <alignment horizontal="center" vertical="center" textRotation="90" wrapText="1"/>
    </xf>
    <xf numFmtId="2" fontId="10" fillId="0" borderId="2" xfId="3" applyNumberFormat="1" applyFont="1" applyBorder="1" applyAlignment="1">
      <alignment horizontal="center" vertical="center" textRotation="90" wrapText="1"/>
    </xf>
    <xf numFmtId="2" fontId="8" fillId="0" borderId="5" xfId="3" applyNumberFormat="1" applyFont="1" applyBorder="1" applyAlignment="1">
      <alignment horizontal="center" vertical="center" wrapText="1"/>
    </xf>
    <xf numFmtId="2" fontId="8" fillId="0" borderId="9" xfId="3" applyNumberFormat="1" applyFont="1" applyBorder="1" applyAlignment="1">
      <alignment horizontal="center" vertical="center" wrapText="1"/>
    </xf>
    <xf numFmtId="2" fontId="8" fillId="0" borderId="6" xfId="3" applyNumberFormat="1" applyFont="1" applyBorder="1" applyAlignment="1">
      <alignment horizontal="center" vertical="center" wrapText="1"/>
    </xf>
    <xf numFmtId="2" fontId="6" fillId="0" borderId="4" xfId="3" applyNumberFormat="1" applyFont="1" applyBorder="1" applyAlignment="1">
      <alignment horizontal="center" vertical="center" textRotation="90" wrapText="1"/>
    </xf>
    <xf numFmtId="2" fontId="6" fillId="0" borderId="2" xfId="3" applyNumberFormat="1" applyFont="1" applyBorder="1" applyAlignment="1">
      <alignment horizontal="center" vertical="center" textRotation="90" wrapText="1"/>
    </xf>
    <xf numFmtId="2" fontId="11" fillId="4" borderId="4" xfId="3" applyNumberFormat="1" applyFont="1" applyFill="1" applyBorder="1" applyAlignment="1">
      <alignment horizontal="center" vertical="center" wrapText="1"/>
    </xf>
    <xf numFmtId="2" fontId="11" fillId="4" borderId="3" xfId="3" applyNumberFormat="1" applyFont="1" applyFill="1" applyBorder="1" applyAlignment="1">
      <alignment horizontal="center" vertical="center" wrapText="1"/>
    </xf>
    <xf numFmtId="2" fontId="11" fillId="4" borderId="2" xfId="3" applyNumberFormat="1" applyFont="1" applyFill="1" applyBorder="1" applyAlignment="1">
      <alignment horizontal="center" vertical="center" wrapText="1"/>
    </xf>
    <xf numFmtId="2" fontId="8" fillId="0" borderId="4" xfId="2" applyNumberFormat="1" applyFont="1" applyBorder="1" applyAlignment="1">
      <alignment horizontal="center" vertical="center" wrapText="1"/>
    </xf>
    <xf numFmtId="2" fontId="8" fillId="0" borderId="3" xfId="2" applyNumberFormat="1" applyFont="1" applyBorder="1" applyAlignment="1">
      <alignment horizontal="center" vertical="center" wrapText="1"/>
    </xf>
    <xf numFmtId="2" fontId="8" fillId="0" borderId="2" xfId="2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2" fontId="11" fillId="0" borderId="4" xfId="3" applyNumberFormat="1" applyFont="1" applyBorder="1" applyAlignment="1">
      <alignment horizontal="center" vertical="center" wrapText="1"/>
    </xf>
    <xf numFmtId="2" fontId="11" fillId="0" borderId="3" xfId="3" applyNumberFormat="1" applyFont="1" applyBorder="1" applyAlignment="1">
      <alignment horizontal="center" vertical="center" wrapText="1"/>
    </xf>
    <xf numFmtId="2" fontId="11" fillId="0" borderId="2" xfId="3" applyNumberFormat="1" applyFont="1" applyBorder="1" applyAlignment="1">
      <alignment horizontal="center" vertical="center" wrapText="1"/>
    </xf>
    <xf numFmtId="2" fontId="9" fillId="0" borderId="4" xfId="2" applyNumberFormat="1" applyFont="1" applyBorder="1" applyAlignment="1">
      <alignment horizontal="center" vertical="center" textRotation="90" wrapText="1"/>
    </xf>
    <xf numFmtId="2" fontId="9" fillId="0" borderId="3" xfId="2" applyNumberFormat="1" applyFont="1" applyBorder="1" applyAlignment="1">
      <alignment horizontal="center" vertical="center" textRotation="90" wrapText="1"/>
    </xf>
    <xf numFmtId="2" fontId="9" fillId="0" borderId="2" xfId="2" applyNumberFormat="1" applyFont="1" applyBorder="1" applyAlignment="1">
      <alignment horizontal="center" vertical="center" textRotation="90" wrapText="1"/>
    </xf>
    <xf numFmtId="2" fontId="8" fillId="0" borderId="11" xfId="3" applyNumberFormat="1" applyFont="1" applyBorder="1" applyAlignment="1">
      <alignment horizontal="center" vertical="center" wrapText="1"/>
    </xf>
    <xf numFmtId="2" fontId="8" fillId="0" borderId="10" xfId="3" applyNumberFormat="1" applyFont="1" applyBorder="1" applyAlignment="1">
      <alignment horizontal="center" vertical="center" wrapText="1"/>
    </xf>
    <xf numFmtId="2" fontId="8" fillId="0" borderId="12" xfId="3" applyNumberFormat="1" applyFont="1" applyBorder="1" applyAlignment="1">
      <alignment horizontal="center" vertical="center" wrapText="1"/>
    </xf>
    <xf numFmtId="2" fontId="8" fillId="0" borderId="8" xfId="3" applyNumberFormat="1" applyFont="1" applyBorder="1" applyAlignment="1">
      <alignment horizontal="center" vertical="center" wrapText="1"/>
    </xf>
    <xf numFmtId="2" fontId="8" fillId="0" borderId="13" xfId="3" applyNumberFormat="1" applyFont="1" applyBorder="1" applyAlignment="1">
      <alignment horizontal="center" vertical="center" wrapText="1"/>
    </xf>
    <xf numFmtId="2" fontId="8" fillId="0" borderId="14" xfId="3" applyNumberFormat="1" applyFont="1" applyBorder="1" applyAlignment="1">
      <alignment horizontal="center" vertical="center" wrapText="1"/>
    </xf>
    <xf numFmtId="2" fontId="9" fillId="5" borderId="4" xfId="2" applyNumberFormat="1" applyFont="1" applyFill="1" applyBorder="1" applyAlignment="1">
      <alignment horizontal="center" vertical="center" textRotation="90" wrapText="1"/>
    </xf>
    <xf numFmtId="2" fontId="9" fillId="5" borderId="3" xfId="2" applyNumberFormat="1" applyFont="1" applyFill="1" applyBorder="1" applyAlignment="1">
      <alignment horizontal="center" vertical="center" textRotation="90" wrapText="1"/>
    </xf>
    <xf numFmtId="2" fontId="9" fillId="5" borderId="2" xfId="2" applyNumberFormat="1" applyFont="1" applyFill="1" applyBorder="1" applyAlignment="1">
      <alignment horizontal="center" vertical="center" textRotation="90" wrapText="1"/>
    </xf>
    <xf numFmtId="0" fontId="22" fillId="0" borderId="5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5" xfId="3" applyFont="1" applyBorder="1" applyAlignment="1">
      <alignment horizontal="center" vertical="center"/>
    </xf>
    <xf numFmtId="0" fontId="22" fillId="0" borderId="9" xfId="3" applyFont="1" applyBorder="1" applyAlignment="1">
      <alignment horizontal="center" vertical="center"/>
    </xf>
    <xf numFmtId="0" fontId="22" fillId="0" borderId="6" xfId="3" applyFont="1" applyBorder="1" applyAlignment="1">
      <alignment horizontal="center" vertical="center"/>
    </xf>
    <xf numFmtId="0" fontId="26" fillId="0" borderId="0" xfId="0" applyFont="1"/>
    <xf numFmtId="0" fontId="27" fillId="0" borderId="0" xfId="0" applyFont="1"/>
    <xf numFmtId="0" fontId="28" fillId="0" borderId="0" xfId="0" applyFont="1"/>
  </cellXfs>
  <cellStyles count="11">
    <cellStyle name="Comma 2" xfId="6" xr:uid="{1B603E54-3F66-4899-8F21-715FE02CA658}"/>
    <cellStyle name="Good" xfId="1" builtinId="26"/>
    <cellStyle name="Hyperlink 2" xfId="7" xr:uid="{4DA364DE-AC0E-486D-B1E9-E012A414D320}"/>
    <cellStyle name="Neutral 2" xfId="4" xr:uid="{BA0D4870-3F0D-44C5-89E5-81C5DCF96A09}"/>
    <cellStyle name="Normal" xfId="0" builtinId="0"/>
    <cellStyle name="Normal 2" xfId="2" xr:uid="{C0DC1EC6-8F15-4E58-869E-3264538CC9B1}"/>
    <cellStyle name="Normal 3" xfId="3" xr:uid="{F09CD9CE-99EE-44C5-BDFC-E30156A70A1C}"/>
    <cellStyle name="Normal 3 2" xfId="10" xr:uid="{7A70C851-451C-4B03-B8DD-6845DD1CF56F}"/>
    <cellStyle name="Normal 4" xfId="5" xr:uid="{087F7D9B-083C-4DF3-9557-FABE8612EFCC}"/>
    <cellStyle name="Normal 5" xfId="9" xr:uid="{3A33B222-B2C1-438B-8A4E-411D2DDED32E}"/>
    <cellStyle name="Percent 2" xfId="8" xr:uid="{487ABB63-D41D-402D-8ECD-4E33CE085E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C775C-0456-4D5C-8D0D-B4043291773B}">
  <sheetPr>
    <tabColor rgb="FF7030A0"/>
    <pageSetUpPr fitToPage="1"/>
  </sheetPr>
  <dimension ref="A1:AG34"/>
  <sheetViews>
    <sheetView tabSelected="1" topLeftCell="C1" zoomScale="70" zoomScaleNormal="70" workbookViewId="0">
      <selection activeCell="H5" sqref="H5:H6"/>
    </sheetView>
  </sheetViews>
  <sheetFormatPr defaultRowHeight="14.4" x14ac:dyDescent="0.3"/>
  <cols>
    <col min="1" max="1" width="6.21875" customWidth="1"/>
    <col min="2" max="2" width="29.77734375" bestFit="1" customWidth="1"/>
    <col min="3" max="3" width="6.6640625" customWidth="1"/>
    <col min="4" max="4" width="6.6640625" style="5" customWidth="1"/>
    <col min="5" max="12" width="12.6640625" customWidth="1"/>
    <col min="13" max="13" width="9.21875" customWidth="1"/>
    <col min="14" max="14" width="8.77734375" customWidth="1"/>
    <col min="15" max="15" width="9.44140625" customWidth="1"/>
    <col min="16" max="16" width="7.44140625" customWidth="1"/>
    <col min="17" max="17" width="9.5546875" customWidth="1"/>
    <col min="18" max="19" width="9.77734375" customWidth="1"/>
    <col min="20" max="20" width="8.77734375" customWidth="1"/>
    <col min="21" max="21" width="10.21875" customWidth="1"/>
    <col min="22" max="22" width="9.44140625" customWidth="1"/>
    <col min="23" max="23" width="8.77734375" customWidth="1"/>
    <col min="24" max="24" width="7.44140625" customWidth="1"/>
    <col min="25" max="25" width="8.5546875" customWidth="1"/>
    <col min="26" max="26" width="9" customWidth="1"/>
    <col min="27" max="27" width="13.21875" customWidth="1"/>
    <col min="28" max="29" width="15.44140625" customWidth="1"/>
    <col min="31" max="31" width="13.5546875" customWidth="1"/>
    <col min="32" max="32" width="23.44140625" customWidth="1"/>
    <col min="33" max="33" width="27.44140625" customWidth="1"/>
  </cols>
  <sheetData>
    <row r="1" spans="1:33" x14ac:dyDescent="0.3">
      <c r="AA1" s="99" t="s">
        <v>121</v>
      </c>
    </row>
    <row r="2" spans="1:33" x14ac:dyDescent="0.3">
      <c r="E2" s="101" t="s">
        <v>122</v>
      </c>
      <c r="AA2" s="99"/>
    </row>
    <row r="3" spans="1:33" x14ac:dyDescent="0.3">
      <c r="E3" s="100"/>
    </row>
    <row r="4" spans="1:33" ht="39.75" customHeight="1" x14ac:dyDescent="0.3">
      <c r="A4" s="72" t="s">
        <v>0</v>
      </c>
      <c r="B4" s="72" t="s">
        <v>1</v>
      </c>
      <c r="C4" s="81" t="s">
        <v>2</v>
      </c>
      <c r="D4" s="90" t="s">
        <v>53</v>
      </c>
      <c r="E4" s="64" t="s">
        <v>3</v>
      </c>
      <c r="F4" s="65"/>
      <c r="G4" s="65"/>
      <c r="H4" s="65"/>
      <c r="I4" s="65"/>
      <c r="J4" s="65"/>
      <c r="K4" s="65"/>
      <c r="L4" s="66"/>
      <c r="M4" s="64" t="s">
        <v>47</v>
      </c>
      <c r="N4" s="65"/>
      <c r="O4" s="65"/>
      <c r="P4" s="65"/>
      <c r="Q4" s="65"/>
      <c r="R4" s="66"/>
      <c r="S4" s="64" t="s">
        <v>92</v>
      </c>
      <c r="T4" s="65"/>
      <c r="U4" s="65"/>
      <c r="V4" s="66"/>
      <c r="W4" s="84" t="s">
        <v>93</v>
      </c>
      <c r="X4" s="85"/>
      <c r="Y4" s="85"/>
      <c r="Z4" s="86"/>
      <c r="AA4" s="78" t="s">
        <v>8</v>
      </c>
      <c r="AB4" s="69" t="s">
        <v>105</v>
      </c>
      <c r="AC4" s="69" t="s">
        <v>106</v>
      </c>
    </row>
    <row r="5" spans="1:33" ht="51.75" customHeight="1" x14ac:dyDescent="0.3">
      <c r="A5" s="73"/>
      <c r="B5" s="73"/>
      <c r="C5" s="82"/>
      <c r="D5" s="91"/>
      <c r="E5" s="62" t="s">
        <v>4</v>
      </c>
      <c r="F5" s="62" t="s">
        <v>5</v>
      </c>
      <c r="G5" s="62" t="s">
        <v>102</v>
      </c>
      <c r="H5" s="62" t="s">
        <v>103</v>
      </c>
      <c r="I5" s="62" t="s">
        <v>104</v>
      </c>
      <c r="J5" s="62" t="s">
        <v>6</v>
      </c>
      <c r="K5" s="67" t="s">
        <v>7</v>
      </c>
      <c r="L5" s="67" t="s">
        <v>94</v>
      </c>
      <c r="M5" s="75" t="s">
        <v>95</v>
      </c>
      <c r="N5" s="76"/>
      <c r="O5" s="76"/>
      <c r="P5" s="76"/>
      <c r="Q5" s="76"/>
      <c r="R5" s="77"/>
      <c r="S5" s="75" t="s">
        <v>54</v>
      </c>
      <c r="T5" s="76"/>
      <c r="U5" s="76"/>
      <c r="V5" s="77"/>
      <c r="W5" s="87"/>
      <c r="X5" s="88"/>
      <c r="Y5" s="88"/>
      <c r="Z5" s="89"/>
      <c r="AA5" s="79"/>
      <c r="AB5" s="70"/>
      <c r="AC5" s="70"/>
    </row>
    <row r="6" spans="1:33" ht="135.75" customHeight="1" x14ac:dyDescent="0.3">
      <c r="A6" s="74"/>
      <c r="B6" s="74"/>
      <c r="C6" s="83"/>
      <c r="D6" s="92"/>
      <c r="E6" s="63"/>
      <c r="F6" s="63"/>
      <c r="G6" s="63"/>
      <c r="H6" s="63"/>
      <c r="I6" s="63"/>
      <c r="J6" s="63"/>
      <c r="K6" s="68"/>
      <c r="L6" s="68"/>
      <c r="M6" s="8" t="s">
        <v>46</v>
      </c>
      <c r="N6" s="8" t="s">
        <v>45</v>
      </c>
      <c r="O6" s="8" t="s">
        <v>44</v>
      </c>
      <c r="P6" s="8" t="s">
        <v>43</v>
      </c>
      <c r="Q6" s="8" t="s">
        <v>42</v>
      </c>
      <c r="R6" s="8" t="s">
        <v>41</v>
      </c>
      <c r="S6" s="8" t="s">
        <v>46</v>
      </c>
      <c r="T6" s="8" t="s">
        <v>45</v>
      </c>
      <c r="U6" s="8" t="s">
        <v>44</v>
      </c>
      <c r="V6" s="8" t="s">
        <v>43</v>
      </c>
      <c r="W6" s="8" t="s">
        <v>42</v>
      </c>
      <c r="X6" s="8" t="s">
        <v>41</v>
      </c>
      <c r="Y6" s="8" t="s">
        <v>48</v>
      </c>
      <c r="Z6" s="8" t="s">
        <v>49</v>
      </c>
      <c r="AA6" s="80"/>
      <c r="AB6" s="71"/>
      <c r="AC6" s="71"/>
    </row>
    <row r="7" spans="1:33" ht="24" customHeight="1" x14ac:dyDescent="0.3">
      <c r="A7" s="32" t="s">
        <v>9</v>
      </c>
      <c r="B7" s="33" t="s">
        <v>10</v>
      </c>
      <c r="C7" s="33"/>
      <c r="D7" s="29"/>
      <c r="E7" s="34"/>
      <c r="F7" s="34"/>
      <c r="G7" s="34"/>
      <c r="H7" s="34"/>
      <c r="I7" s="34"/>
      <c r="J7" s="34"/>
      <c r="K7" s="34"/>
      <c r="L7" s="35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6"/>
      <c r="AB7" s="36"/>
      <c r="AC7" s="36"/>
    </row>
    <row r="8" spans="1:33" ht="14.55" customHeight="1" x14ac:dyDescent="0.3">
      <c r="A8" s="32" t="s">
        <v>11</v>
      </c>
      <c r="B8" s="33" t="s">
        <v>12</v>
      </c>
      <c r="C8" s="37"/>
      <c r="D8" s="29"/>
      <c r="E8" s="34"/>
      <c r="F8" s="34"/>
      <c r="G8" s="34"/>
      <c r="H8" s="34"/>
      <c r="I8" s="34"/>
      <c r="J8" s="34"/>
      <c r="K8" s="34"/>
      <c r="L8" s="38"/>
      <c r="M8" s="39"/>
      <c r="N8" s="39"/>
      <c r="O8" s="39"/>
      <c r="P8" s="39"/>
      <c r="Q8" s="34"/>
      <c r="R8" s="34"/>
      <c r="S8" s="34"/>
      <c r="T8" s="34"/>
      <c r="U8" s="34"/>
      <c r="V8" s="34"/>
      <c r="W8" s="34"/>
      <c r="X8" s="34"/>
      <c r="Y8" s="34"/>
      <c r="Z8" s="34"/>
      <c r="AA8" s="36"/>
      <c r="AB8" s="36"/>
      <c r="AC8" s="36"/>
    </row>
    <row r="9" spans="1:33" x14ac:dyDescent="0.3">
      <c r="A9" s="30" t="s">
        <v>13</v>
      </c>
      <c r="B9" s="6" t="s">
        <v>14</v>
      </c>
      <c r="C9" s="1" t="s">
        <v>35</v>
      </c>
      <c r="D9" s="22"/>
      <c r="E9" s="2"/>
      <c r="F9" s="2">
        <v>1293.2</v>
      </c>
      <c r="G9" s="2">
        <v>456.3</v>
      </c>
      <c r="H9" s="2">
        <v>38.700000000000003</v>
      </c>
      <c r="I9" s="2">
        <v>258</v>
      </c>
      <c r="J9" s="2">
        <v>0</v>
      </c>
      <c r="K9" s="7"/>
      <c r="L9" s="7">
        <v>125.9</v>
      </c>
      <c r="M9" s="2">
        <v>155</v>
      </c>
      <c r="N9" s="2">
        <v>297.89999999999998</v>
      </c>
      <c r="O9" s="2">
        <v>568.78</v>
      </c>
      <c r="P9" s="2">
        <v>87.759999999999991</v>
      </c>
      <c r="Q9" s="2">
        <v>551.15</v>
      </c>
      <c r="R9" s="2">
        <v>116.8</v>
      </c>
      <c r="S9" s="2"/>
      <c r="T9" s="2">
        <v>677.7</v>
      </c>
      <c r="U9" s="2">
        <v>736.94</v>
      </c>
      <c r="V9" s="2"/>
      <c r="W9" s="2">
        <v>82</v>
      </c>
      <c r="X9" s="2"/>
      <c r="Y9" s="2">
        <v>427</v>
      </c>
      <c r="Z9" s="2">
        <v>317</v>
      </c>
      <c r="AA9" s="2">
        <f>SUM(E9:Z9)</f>
        <v>6190.130000000001</v>
      </c>
      <c r="AB9" s="24">
        <f>AA9*D9</f>
        <v>0</v>
      </c>
      <c r="AC9" s="24">
        <f>AB9*36</f>
        <v>0</v>
      </c>
      <c r="AE9" s="26"/>
    </row>
    <row r="10" spans="1:33" x14ac:dyDescent="0.3">
      <c r="A10" s="30" t="s">
        <v>15</v>
      </c>
      <c r="B10" s="6" t="s">
        <v>16</v>
      </c>
      <c r="C10" s="1" t="s">
        <v>35</v>
      </c>
      <c r="D10" s="22"/>
      <c r="E10" s="2"/>
      <c r="F10" s="2">
        <v>1121.3</v>
      </c>
      <c r="G10" s="2">
        <v>116.1</v>
      </c>
      <c r="H10" s="2">
        <v>240.6</v>
      </c>
      <c r="I10" s="2">
        <f>857.2+68.5</f>
        <v>925.7</v>
      </c>
      <c r="J10" s="2">
        <v>0</v>
      </c>
      <c r="K10" s="7"/>
      <c r="L10" s="7">
        <v>280.10000000000002</v>
      </c>
      <c r="M10" s="2">
        <v>37.4</v>
      </c>
      <c r="N10" s="2">
        <v>498.6</v>
      </c>
      <c r="O10" s="2">
        <v>189.7</v>
      </c>
      <c r="P10" s="2">
        <v>244.9</v>
      </c>
      <c r="Q10" s="2">
        <v>1121.51</v>
      </c>
      <c r="R10" s="2">
        <v>123.1</v>
      </c>
      <c r="S10" s="2">
        <v>273.82</v>
      </c>
      <c r="T10" s="2">
        <v>743.09</v>
      </c>
      <c r="U10" s="2">
        <v>879.9</v>
      </c>
      <c r="V10" s="2">
        <v>389.1</v>
      </c>
      <c r="W10" s="2">
        <v>725</v>
      </c>
      <c r="X10" s="2"/>
      <c r="Y10" s="2">
        <v>411</v>
      </c>
      <c r="Z10" s="2">
        <v>477</v>
      </c>
      <c r="AA10" s="2">
        <f>SUM(E10:Z10)</f>
        <v>8797.92</v>
      </c>
      <c r="AB10" s="24">
        <f>AA10*D10</f>
        <v>0</v>
      </c>
      <c r="AC10" s="24">
        <f t="shared" ref="AC10:AC28" si="0">AB10*36</f>
        <v>0</v>
      </c>
      <c r="AE10" s="26"/>
    </row>
    <row r="11" spans="1:33" x14ac:dyDescent="0.3">
      <c r="A11" s="30" t="s">
        <v>17</v>
      </c>
      <c r="B11" s="6" t="s">
        <v>18</v>
      </c>
      <c r="C11" s="1" t="s">
        <v>35</v>
      </c>
      <c r="D11" s="22"/>
      <c r="E11" s="2"/>
      <c r="F11" s="2">
        <v>625</v>
      </c>
      <c r="G11" s="2">
        <v>73.400000000000006</v>
      </c>
      <c r="H11" s="2"/>
      <c r="I11" s="2">
        <f>291.8-68.5</f>
        <v>223.3</v>
      </c>
      <c r="J11" s="2">
        <v>0</v>
      </c>
      <c r="K11" s="7"/>
      <c r="L11" s="7"/>
      <c r="M11" s="2">
        <v>222.6</v>
      </c>
      <c r="N11" s="2">
        <v>0</v>
      </c>
      <c r="O11" s="2">
        <v>1048.97</v>
      </c>
      <c r="P11" s="2">
        <v>64.5</v>
      </c>
      <c r="Q11" s="2">
        <v>21</v>
      </c>
      <c r="R11" s="2">
        <v>0</v>
      </c>
      <c r="S11" s="2">
        <v>17.39</v>
      </c>
      <c r="T11" s="2">
        <v>271.8</v>
      </c>
      <c r="U11" s="2">
        <v>39.4</v>
      </c>
      <c r="V11" s="2"/>
      <c r="W11" s="2"/>
      <c r="X11" s="2"/>
      <c r="Y11" s="2"/>
      <c r="Z11" s="2"/>
      <c r="AA11" s="2">
        <f>SUM(E11:Z11)</f>
        <v>2607.36</v>
      </c>
      <c r="AB11" s="24">
        <f>AA11*D11</f>
        <v>0</v>
      </c>
      <c r="AC11" s="24">
        <f t="shared" si="0"/>
        <v>0</v>
      </c>
      <c r="AE11" s="26"/>
    </row>
    <row r="12" spans="1:33" x14ac:dyDescent="0.3">
      <c r="A12" s="32" t="s">
        <v>19</v>
      </c>
      <c r="B12" s="33" t="s">
        <v>20</v>
      </c>
      <c r="C12" s="40"/>
      <c r="D12" s="40"/>
      <c r="E12" s="34"/>
      <c r="F12" s="34"/>
      <c r="G12" s="34"/>
      <c r="H12" s="34"/>
      <c r="I12" s="34"/>
      <c r="J12" s="34"/>
      <c r="K12" s="41"/>
      <c r="L12" s="41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42"/>
      <c r="AC12" s="42"/>
    </row>
    <row r="13" spans="1:33" x14ac:dyDescent="0.3">
      <c r="A13" s="30" t="s">
        <v>50</v>
      </c>
      <c r="B13" s="6" t="s">
        <v>14</v>
      </c>
      <c r="C13" s="1" t="s">
        <v>35</v>
      </c>
      <c r="D13" s="22"/>
      <c r="E13" s="2"/>
      <c r="F13" s="2">
        <v>82.9</v>
      </c>
      <c r="G13" s="2">
        <v>34.5</v>
      </c>
      <c r="H13" s="2"/>
      <c r="I13" s="2">
        <f>96.6</f>
        <v>96.6</v>
      </c>
      <c r="J13" s="2">
        <v>0</v>
      </c>
      <c r="K13" s="7"/>
      <c r="L13" s="7">
        <v>10.3</v>
      </c>
      <c r="M13" s="2">
        <v>33.9</v>
      </c>
      <c r="N13" s="2">
        <v>58.28</v>
      </c>
      <c r="O13" s="2">
        <v>136.21</v>
      </c>
      <c r="P13" s="2">
        <v>17.64</v>
      </c>
      <c r="Q13" s="2">
        <v>97.55</v>
      </c>
      <c r="R13" s="2">
        <v>20.8</v>
      </c>
      <c r="S13" s="2"/>
      <c r="T13" s="2">
        <v>36.5</v>
      </c>
      <c r="U13" s="2">
        <v>39.700000000000003</v>
      </c>
      <c r="V13" s="2"/>
      <c r="W13" s="2">
        <v>41</v>
      </c>
      <c r="X13" s="2"/>
      <c r="Y13" s="2">
        <v>87</v>
      </c>
      <c r="Z13" s="2">
        <v>117</v>
      </c>
      <c r="AA13" s="24">
        <f>SUM(E13:Z13)</f>
        <v>909.88</v>
      </c>
      <c r="AB13" s="24">
        <f>AA13*D13</f>
        <v>0</v>
      </c>
      <c r="AC13" s="24">
        <f t="shared" si="0"/>
        <v>0</v>
      </c>
      <c r="AE13" s="26"/>
    </row>
    <row r="14" spans="1:33" x14ac:dyDescent="0.3">
      <c r="A14" s="30" t="s">
        <v>51</v>
      </c>
      <c r="B14" s="6" t="s">
        <v>16</v>
      </c>
      <c r="C14" s="1" t="s">
        <v>35</v>
      </c>
      <c r="D14" s="22"/>
      <c r="E14" s="2"/>
      <c r="F14" s="2"/>
      <c r="G14" s="2"/>
      <c r="H14" s="2">
        <v>14.6</v>
      </c>
      <c r="I14" s="2"/>
      <c r="J14" s="2">
        <v>0</v>
      </c>
      <c r="K14" s="7"/>
      <c r="L14" s="7"/>
      <c r="M14" s="2"/>
      <c r="N14" s="2"/>
      <c r="O14" s="2"/>
      <c r="P14" s="2"/>
      <c r="Q14" s="2">
        <v>4.8</v>
      </c>
      <c r="R14" s="2">
        <v>5</v>
      </c>
      <c r="S14" s="2"/>
      <c r="T14" s="2"/>
      <c r="U14" s="2"/>
      <c r="V14" s="2"/>
      <c r="W14" s="2"/>
      <c r="X14" s="2">
        <v>57</v>
      </c>
      <c r="Y14" s="2">
        <v>7</v>
      </c>
      <c r="Z14" s="2">
        <v>3</v>
      </c>
      <c r="AA14" s="24">
        <f>SUM(E14:Z14)</f>
        <v>91.4</v>
      </c>
      <c r="AB14" s="24">
        <f>AA14*D14</f>
        <v>0</v>
      </c>
      <c r="AC14" s="24">
        <f t="shared" si="0"/>
        <v>0</v>
      </c>
      <c r="AE14" s="26"/>
    </row>
    <row r="15" spans="1:33" x14ac:dyDescent="0.3">
      <c r="A15" s="30" t="s">
        <v>52</v>
      </c>
      <c r="B15" s="6" t="s">
        <v>18</v>
      </c>
      <c r="C15" s="1" t="s">
        <v>35</v>
      </c>
      <c r="D15" s="22"/>
      <c r="E15" s="2"/>
      <c r="F15" s="2"/>
      <c r="G15" s="2"/>
      <c r="H15" s="2"/>
      <c r="I15" s="2"/>
      <c r="J15" s="2"/>
      <c r="K15" s="7"/>
      <c r="L15" s="7"/>
      <c r="M15" s="2">
        <v>6.2</v>
      </c>
      <c r="N15" s="2"/>
      <c r="O15" s="2"/>
      <c r="P15" s="2"/>
      <c r="Q15" s="2">
        <v>10.8</v>
      </c>
      <c r="R15" s="2"/>
      <c r="S15" s="2"/>
      <c r="T15" s="2"/>
      <c r="U15" s="2"/>
      <c r="V15" s="2"/>
      <c r="W15" s="2"/>
      <c r="X15" s="2">
        <v>8</v>
      </c>
      <c r="Y15" s="2"/>
      <c r="Z15" s="2"/>
      <c r="AA15" s="24">
        <f>SUM(E15:Z15)</f>
        <v>25</v>
      </c>
      <c r="AB15" s="24">
        <f>AA15*D15</f>
        <v>0</v>
      </c>
      <c r="AC15" s="24">
        <f t="shared" si="0"/>
        <v>0</v>
      </c>
      <c r="AE15" s="26"/>
    </row>
    <row r="16" spans="1:33" ht="22.8" x14ac:dyDescent="0.3">
      <c r="A16" s="32" t="s">
        <v>21</v>
      </c>
      <c r="B16" s="43" t="s">
        <v>36</v>
      </c>
      <c r="C16" s="44"/>
      <c r="D16" s="44"/>
      <c r="E16" s="34"/>
      <c r="F16" s="34"/>
      <c r="G16" s="34"/>
      <c r="H16" s="34"/>
      <c r="I16" s="34"/>
      <c r="J16" s="34"/>
      <c r="K16" s="34"/>
      <c r="L16" s="45"/>
      <c r="M16" s="45"/>
      <c r="N16" s="45"/>
      <c r="O16" s="45"/>
      <c r="P16" s="45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42"/>
      <c r="AC16" s="42"/>
      <c r="AE16" s="27"/>
      <c r="AG16" s="10"/>
    </row>
    <row r="17" spans="1:33" ht="15.6" x14ac:dyDescent="0.3">
      <c r="A17" s="31" t="s">
        <v>23</v>
      </c>
      <c r="B17" s="3" t="s">
        <v>37</v>
      </c>
      <c r="C17" s="1" t="s">
        <v>35</v>
      </c>
      <c r="D17" s="22"/>
      <c r="E17" s="2">
        <v>1067.8</v>
      </c>
      <c r="F17" s="2"/>
      <c r="G17" s="2"/>
      <c r="H17" s="2"/>
      <c r="I17" s="2"/>
      <c r="J17" s="2"/>
      <c r="K17" s="2"/>
      <c r="L17" s="2"/>
      <c r="M17" s="2">
        <v>104.98</v>
      </c>
      <c r="N17" s="2"/>
      <c r="O17" s="2"/>
      <c r="P17" s="2"/>
      <c r="Q17" s="2"/>
      <c r="R17" s="2">
        <f>385.6+227.8</f>
        <v>613.40000000000009</v>
      </c>
      <c r="S17" s="2"/>
      <c r="T17" s="2"/>
      <c r="U17" s="2"/>
      <c r="V17" s="2"/>
      <c r="W17" s="2"/>
      <c r="X17" s="2"/>
      <c r="Y17" s="2"/>
      <c r="Z17" s="2"/>
      <c r="AA17" s="2">
        <f>SUM(E17:Z17)</f>
        <v>1786.18</v>
      </c>
      <c r="AB17" s="24">
        <f>AA17*D17</f>
        <v>0</v>
      </c>
      <c r="AC17" s="24">
        <f>AB17*36</f>
        <v>0</v>
      </c>
      <c r="AE17" s="26"/>
      <c r="AG17" s="10"/>
    </row>
    <row r="18" spans="1:33" ht="15.6" x14ac:dyDescent="0.3">
      <c r="A18" s="31" t="s">
        <v>24</v>
      </c>
      <c r="B18" s="3" t="s">
        <v>38</v>
      </c>
      <c r="C18" s="1" t="s">
        <v>35</v>
      </c>
      <c r="D18" s="22"/>
      <c r="E18" s="2">
        <v>8140.2</v>
      </c>
      <c r="F18" s="2"/>
      <c r="G18" s="2"/>
      <c r="H18" s="2"/>
      <c r="I18" s="2"/>
      <c r="J18" s="2"/>
      <c r="K18" s="2"/>
      <c r="L18" s="2"/>
      <c r="M18" s="2">
        <v>962.35</v>
      </c>
      <c r="N18" s="2"/>
      <c r="O18" s="2"/>
      <c r="P18" s="2"/>
      <c r="Q18" s="2"/>
      <c r="R18" s="2">
        <f>2648.6+79.6</f>
        <v>2728.2</v>
      </c>
      <c r="S18" s="2"/>
      <c r="T18" s="2"/>
      <c r="U18" s="2"/>
      <c r="V18" s="2"/>
      <c r="W18" s="2"/>
      <c r="X18" s="2"/>
      <c r="Y18" s="2"/>
      <c r="Z18" s="2"/>
      <c r="AA18" s="2">
        <f>SUM(E18:Z18)</f>
        <v>11830.75</v>
      </c>
      <c r="AB18" s="24">
        <f>AA18*D18</f>
        <v>0</v>
      </c>
      <c r="AC18" s="24">
        <f>AB18*36</f>
        <v>0</v>
      </c>
      <c r="AE18" s="26"/>
      <c r="AG18" s="10"/>
    </row>
    <row r="19" spans="1:33" x14ac:dyDescent="0.3">
      <c r="A19" s="31" t="s">
        <v>96</v>
      </c>
      <c r="B19" s="3" t="s">
        <v>39</v>
      </c>
      <c r="C19" s="1" t="s">
        <v>35</v>
      </c>
      <c r="D19" s="22"/>
      <c r="E19" s="2">
        <v>7073.3</v>
      </c>
      <c r="F19" s="2"/>
      <c r="G19" s="2"/>
      <c r="H19" s="2"/>
      <c r="I19" s="2"/>
      <c r="J19" s="2"/>
      <c r="K19" s="2"/>
      <c r="L19" s="2"/>
      <c r="M19" s="2">
        <v>845.23</v>
      </c>
      <c r="N19" s="2"/>
      <c r="O19" s="2"/>
      <c r="P19" s="2"/>
      <c r="Q19" s="2"/>
      <c r="R19" s="2">
        <f>3407.2+58.9</f>
        <v>3466.1</v>
      </c>
      <c r="S19" s="2"/>
      <c r="T19" s="2"/>
      <c r="U19" s="2"/>
      <c r="V19" s="2"/>
      <c r="W19" s="2"/>
      <c r="X19" s="2"/>
      <c r="Y19" s="2"/>
      <c r="Z19" s="2"/>
      <c r="AA19" s="2">
        <f>SUM(E19:Z19)</f>
        <v>11384.630000000001</v>
      </c>
      <c r="AB19" s="24">
        <f>AA19*D19</f>
        <v>0</v>
      </c>
      <c r="AC19" s="24">
        <f>AB19*36</f>
        <v>0</v>
      </c>
      <c r="AE19" s="26"/>
    </row>
    <row r="20" spans="1:33" x14ac:dyDescent="0.3">
      <c r="A20" s="31" t="s">
        <v>97</v>
      </c>
      <c r="B20" s="3" t="s">
        <v>40</v>
      </c>
      <c r="C20" s="1" t="s">
        <v>35</v>
      </c>
      <c r="D20" s="22"/>
      <c r="E20" s="2">
        <v>2021.9</v>
      </c>
      <c r="F20" s="2"/>
      <c r="G20" s="2"/>
      <c r="H20" s="2"/>
      <c r="I20" s="2"/>
      <c r="J20" s="2"/>
      <c r="K20" s="2"/>
      <c r="L20" s="2"/>
      <c r="M20" s="2">
        <v>149.59</v>
      </c>
      <c r="N20" s="2"/>
      <c r="O20" s="2"/>
      <c r="P20" s="2"/>
      <c r="Q20" s="2"/>
      <c r="R20" s="2">
        <f>731.6+140.7</f>
        <v>872.3</v>
      </c>
      <c r="S20" s="2"/>
      <c r="T20" s="2"/>
      <c r="U20" s="2"/>
      <c r="V20" s="2"/>
      <c r="W20" s="2"/>
      <c r="X20" s="2"/>
      <c r="Y20" s="2"/>
      <c r="Z20" s="2"/>
      <c r="AA20" s="2">
        <f>SUM(E20:Z20)</f>
        <v>3043.79</v>
      </c>
      <c r="AB20" s="24">
        <f>AA20*D20</f>
        <v>0</v>
      </c>
      <c r="AC20" s="24">
        <f>AB20*36</f>
        <v>0</v>
      </c>
      <c r="AE20" s="26"/>
    </row>
    <row r="21" spans="1:33" ht="22.8" x14ac:dyDescent="0.3">
      <c r="A21" s="32" t="s">
        <v>25</v>
      </c>
      <c r="B21" s="33" t="s">
        <v>22</v>
      </c>
      <c r="C21" s="46"/>
      <c r="D21" s="46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42"/>
      <c r="AC21" s="42"/>
      <c r="AE21" s="27"/>
    </row>
    <row r="22" spans="1:33" x14ac:dyDescent="0.3">
      <c r="A22" s="30" t="s">
        <v>98</v>
      </c>
      <c r="B22" s="6" t="s">
        <v>14</v>
      </c>
      <c r="C22" s="1" t="s">
        <v>35</v>
      </c>
      <c r="D22" s="2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>
        <v>5.2</v>
      </c>
      <c r="Q22" s="2"/>
      <c r="R22" s="2">
        <v>42.3</v>
      </c>
      <c r="S22" s="2">
        <v>7024.8</v>
      </c>
      <c r="T22" s="2">
        <v>961.5</v>
      </c>
      <c r="U22" s="2">
        <v>282.10000000000002</v>
      </c>
      <c r="V22" s="2"/>
      <c r="W22" s="2"/>
      <c r="X22" s="2">
        <v>223</v>
      </c>
      <c r="Y22" s="2"/>
      <c r="Z22" s="2"/>
      <c r="AA22" s="2">
        <f>SUM(E22:Z22)</f>
        <v>8538.9</v>
      </c>
      <c r="AB22" s="24">
        <f t="shared" ref="AB22:AB28" si="1">AA22*D22</f>
        <v>0</v>
      </c>
      <c r="AC22" s="24">
        <f t="shared" si="0"/>
        <v>0</v>
      </c>
      <c r="AE22" s="26"/>
    </row>
    <row r="23" spans="1:33" x14ac:dyDescent="0.3">
      <c r="A23" s="30" t="s">
        <v>99</v>
      </c>
      <c r="B23" s="6" t="s">
        <v>16</v>
      </c>
      <c r="C23" s="1" t="s">
        <v>35</v>
      </c>
      <c r="D23" s="22"/>
      <c r="E23" s="2"/>
      <c r="F23" s="2"/>
      <c r="G23" s="2"/>
      <c r="H23" s="2"/>
      <c r="I23" s="2"/>
      <c r="J23" s="2"/>
      <c r="K23" s="2"/>
      <c r="L23" s="2"/>
      <c r="M23" s="2"/>
      <c r="N23" s="2">
        <v>655</v>
      </c>
      <c r="O23" s="2">
        <v>103.1</v>
      </c>
      <c r="P23" s="2">
        <v>22.8</v>
      </c>
      <c r="Q23" s="2">
        <v>21.2</v>
      </c>
      <c r="R23" s="2">
        <v>1839.1</v>
      </c>
      <c r="S23" s="2">
        <v>5023.13</v>
      </c>
      <c r="T23" s="2">
        <v>8822.7000000000007</v>
      </c>
      <c r="U23" s="2">
        <v>6760.12</v>
      </c>
      <c r="V23" s="2">
        <v>302.3</v>
      </c>
      <c r="W23" s="2">
        <v>3938</v>
      </c>
      <c r="X23" s="2">
        <v>1028</v>
      </c>
      <c r="Y23" s="2">
        <v>2481</v>
      </c>
      <c r="Z23" s="2">
        <v>2701</v>
      </c>
      <c r="AA23" s="2">
        <f>SUM(E23:Z23)</f>
        <v>33697.449999999997</v>
      </c>
      <c r="AB23" s="24">
        <f t="shared" si="1"/>
        <v>0</v>
      </c>
      <c r="AC23" s="24">
        <f t="shared" si="0"/>
        <v>0</v>
      </c>
      <c r="AE23" s="26"/>
    </row>
    <row r="24" spans="1:33" x14ac:dyDescent="0.3">
      <c r="A24" s="30" t="s">
        <v>100</v>
      </c>
      <c r="B24" s="6" t="s">
        <v>18</v>
      </c>
      <c r="C24" s="1" t="s">
        <v>35</v>
      </c>
      <c r="D24" s="22"/>
      <c r="E24" s="2"/>
      <c r="F24" s="2"/>
      <c r="G24" s="2"/>
      <c r="H24" s="2"/>
      <c r="I24" s="2"/>
      <c r="J24" s="2">
        <v>0</v>
      </c>
      <c r="K24" s="2"/>
      <c r="L24" s="2"/>
      <c r="M24" s="2">
        <v>1154.2</v>
      </c>
      <c r="N24" s="2">
        <v>575</v>
      </c>
      <c r="O24" s="2">
        <v>1917.4</v>
      </c>
      <c r="P24" s="2">
        <v>164.3</v>
      </c>
      <c r="Q24" s="2">
        <v>51.9</v>
      </c>
      <c r="R24" s="2">
        <v>78.2</v>
      </c>
      <c r="S24" s="2">
        <v>5600.46</v>
      </c>
      <c r="T24" s="2">
        <v>5530</v>
      </c>
      <c r="U24" s="2">
        <v>6823.31</v>
      </c>
      <c r="V24" s="2">
        <v>79.099999999999994</v>
      </c>
      <c r="W24" s="2">
        <v>1432</v>
      </c>
      <c r="X24" s="2">
        <v>1862</v>
      </c>
      <c r="Y24" s="2">
        <v>2273</v>
      </c>
      <c r="Z24" s="2">
        <v>3333</v>
      </c>
      <c r="AA24" s="2">
        <f>SUM(E24:Z24)</f>
        <v>30873.87</v>
      </c>
      <c r="AB24" s="24">
        <f t="shared" si="1"/>
        <v>0</v>
      </c>
      <c r="AC24" s="24">
        <f t="shared" si="0"/>
        <v>0</v>
      </c>
      <c r="AE24" s="26"/>
    </row>
    <row r="25" spans="1:33" x14ac:dyDescent="0.3">
      <c r="A25" s="32" t="s">
        <v>101</v>
      </c>
      <c r="B25" s="33" t="s">
        <v>26</v>
      </c>
      <c r="C25" s="47" t="s">
        <v>27</v>
      </c>
      <c r="D25" s="23"/>
      <c r="E25" s="36">
        <v>1</v>
      </c>
      <c r="F25" s="36">
        <v>0.5</v>
      </c>
      <c r="G25" s="36"/>
      <c r="H25" s="36"/>
      <c r="I25" s="36"/>
      <c r="J25" s="36"/>
      <c r="K25" s="36"/>
      <c r="L25" s="36"/>
      <c r="M25" s="36">
        <v>1</v>
      </c>
      <c r="N25" s="36">
        <v>1</v>
      </c>
      <c r="O25" s="36">
        <v>1</v>
      </c>
      <c r="P25" s="36"/>
      <c r="Q25" s="36">
        <v>0.5</v>
      </c>
      <c r="R25" s="36">
        <v>1</v>
      </c>
      <c r="S25" s="34"/>
      <c r="T25" s="34"/>
      <c r="U25" s="34"/>
      <c r="V25" s="34"/>
      <c r="W25" s="34"/>
      <c r="X25" s="34"/>
      <c r="Y25" s="34"/>
      <c r="Z25" s="34"/>
      <c r="AA25" s="36">
        <f>SUM(E25:Z25)</f>
        <v>6</v>
      </c>
      <c r="AB25" s="42">
        <f t="shared" si="1"/>
        <v>0</v>
      </c>
      <c r="AC25" s="42">
        <f>AB25*36</f>
        <v>0</v>
      </c>
      <c r="AF25" s="28"/>
    </row>
    <row r="26" spans="1:33" ht="22.8" x14ac:dyDescent="0.3">
      <c r="A26" s="53" t="s">
        <v>28</v>
      </c>
      <c r="B26" s="54" t="s">
        <v>29</v>
      </c>
      <c r="C26" s="55" t="s">
        <v>35</v>
      </c>
      <c r="D26" s="23"/>
      <c r="E26" s="56"/>
      <c r="F26" s="56">
        <v>3122.4</v>
      </c>
      <c r="G26" s="56">
        <v>693.1</v>
      </c>
      <c r="H26" s="56">
        <v>726</v>
      </c>
      <c r="I26" s="56">
        <v>1503.6</v>
      </c>
      <c r="J26" s="56">
        <v>0</v>
      </c>
      <c r="K26" s="56"/>
      <c r="L26" s="56"/>
      <c r="M26" s="56">
        <v>1609.3</v>
      </c>
      <c r="N26" s="56">
        <v>2084.7799999999997</v>
      </c>
      <c r="O26" s="56">
        <v>3964.16</v>
      </c>
      <c r="P26" s="56">
        <v>607.09999999999991</v>
      </c>
      <c r="Q26" s="56">
        <v>1921.8</v>
      </c>
      <c r="R26" s="56"/>
      <c r="S26" s="57"/>
      <c r="T26" s="57"/>
      <c r="U26" s="57"/>
      <c r="V26" s="57"/>
      <c r="W26" s="57"/>
      <c r="X26" s="57"/>
      <c r="Y26" s="57"/>
      <c r="Z26" s="57"/>
      <c r="AA26" s="56">
        <f>SUM(E26:Z26)</f>
        <v>16232.24</v>
      </c>
      <c r="AB26" s="58">
        <f t="shared" si="1"/>
        <v>0</v>
      </c>
      <c r="AC26" s="58">
        <f t="shared" si="0"/>
        <v>0</v>
      </c>
    </row>
    <row r="27" spans="1:33" ht="22.8" x14ac:dyDescent="0.3">
      <c r="A27" s="53" t="s">
        <v>30</v>
      </c>
      <c r="B27" s="54" t="s">
        <v>31</v>
      </c>
      <c r="C27" s="55" t="s">
        <v>35</v>
      </c>
      <c r="D27" s="23"/>
      <c r="E27" s="56"/>
      <c r="F27" s="56">
        <v>3122.4</v>
      </c>
      <c r="G27" s="56">
        <v>693.1</v>
      </c>
      <c r="H27" s="56">
        <v>726</v>
      </c>
      <c r="I27" s="56">
        <v>1503.6</v>
      </c>
      <c r="J27" s="56">
        <v>0</v>
      </c>
      <c r="K27" s="56"/>
      <c r="L27" s="56"/>
      <c r="M27" s="56">
        <v>1609.3</v>
      </c>
      <c r="N27" s="56">
        <v>2084.7799999999997</v>
      </c>
      <c r="O27" s="56">
        <v>3964.16</v>
      </c>
      <c r="P27" s="56">
        <v>607.09999999999991</v>
      </c>
      <c r="Q27" s="56">
        <v>1921.8</v>
      </c>
      <c r="R27" s="56"/>
      <c r="S27" s="57"/>
      <c r="T27" s="57"/>
      <c r="U27" s="57"/>
      <c r="V27" s="57"/>
      <c r="W27" s="57"/>
      <c r="X27" s="57"/>
      <c r="Y27" s="57"/>
      <c r="Z27" s="57"/>
      <c r="AA27" s="56">
        <f t="shared" ref="AA27:AA28" si="2">SUM(E27:Z27)</f>
        <v>16232.24</v>
      </c>
      <c r="AB27" s="58">
        <f t="shared" si="1"/>
        <v>0</v>
      </c>
      <c r="AC27" s="58">
        <f t="shared" si="0"/>
        <v>0</v>
      </c>
    </row>
    <row r="28" spans="1:33" ht="23.4" thickBot="1" x14ac:dyDescent="0.35">
      <c r="A28" s="53" t="s">
        <v>32</v>
      </c>
      <c r="B28" s="54" t="s">
        <v>33</v>
      </c>
      <c r="C28" s="55" t="s">
        <v>27</v>
      </c>
      <c r="D28" s="23"/>
      <c r="E28" s="56">
        <v>2</v>
      </c>
      <c r="F28" s="56"/>
      <c r="G28" s="56"/>
      <c r="H28" s="56"/>
      <c r="I28" s="56"/>
      <c r="J28" s="56"/>
      <c r="K28" s="56"/>
      <c r="L28" s="56"/>
      <c r="M28" s="57"/>
      <c r="N28" s="57"/>
      <c r="O28" s="57"/>
      <c r="P28" s="57"/>
      <c r="Q28" s="57"/>
      <c r="R28" s="56">
        <v>1</v>
      </c>
      <c r="S28" s="57"/>
      <c r="T28" s="57"/>
      <c r="U28" s="57"/>
      <c r="V28" s="57"/>
      <c r="W28" s="57"/>
      <c r="X28" s="57"/>
      <c r="Y28" s="57"/>
      <c r="Z28" s="57"/>
      <c r="AA28" s="56">
        <f t="shared" si="2"/>
        <v>3</v>
      </c>
      <c r="AB28" s="58">
        <f t="shared" si="1"/>
        <v>0</v>
      </c>
      <c r="AC28" s="58">
        <f t="shared" si="0"/>
        <v>0</v>
      </c>
    </row>
    <row r="29" spans="1:33" ht="33" customHeight="1" thickBot="1" x14ac:dyDescent="0.35">
      <c r="AA29" s="4" t="s">
        <v>34</v>
      </c>
      <c r="AB29" s="25">
        <f>SUM(AB9:AB28)</f>
        <v>0</v>
      </c>
      <c r="AC29" s="25">
        <f>SUM(AC9:AC28)</f>
        <v>0</v>
      </c>
    </row>
    <row r="30" spans="1:33" x14ac:dyDescent="0.3">
      <c r="B30" s="13" t="s">
        <v>63</v>
      </c>
    </row>
    <row r="32" spans="1:33" x14ac:dyDescent="0.3">
      <c r="AA32" s="59"/>
    </row>
    <row r="34" spans="2:2" x14ac:dyDescent="0.3">
      <c r="B34" s="21"/>
    </row>
  </sheetData>
  <mergeCells count="21">
    <mergeCell ref="AC4:AC6"/>
    <mergeCell ref="A4:A6"/>
    <mergeCell ref="S5:V5"/>
    <mergeCell ref="M4:R4"/>
    <mergeCell ref="G5:G6"/>
    <mergeCell ref="H5:H6"/>
    <mergeCell ref="I5:I6"/>
    <mergeCell ref="J5:J6"/>
    <mergeCell ref="K5:K6"/>
    <mergeCell ref="B4:B6"/>
    <mergeCell ref="M5:R5"/>
    <mergeCell ref="AA4:AA6"/>
    <mergeCell ref="AB4:AB6"/>
    <mergeCell ref="C4:C6"/>
    <mergeCell ref="W4:Z5"/>
    <mergeCell ref="D4:D6"/>
    <mergeCell ref="E5:E6"/>
    <mergeCell ref="F5:F6"/>
    <mergeCell ref="S4:V4"/>
    <mergeCell ref="L5:L6"/>
    <mergeCell ref="E4:L4"/>
  </mergeCells>
  <phoneticPr fontId="16" type="noConversion"/>
  <pageMargins left="0.7" right="0.7" top="0.75" bottom="0.75" header="0.3" footer="0.3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CEF8D-641D-42D7-85E0-38C430CDDD0E}">
  <sheetPr>
    <pageSetUpPr fitToPage="1"/>
  </sheetPr>
  <dimension ref="A2:G45"/>
  <sheetViews>
    <sheetView zoomScale="70" zoomScaleNormal="70" workbookViewId="0">
      <selection activeCell="A35" sqref="A35:A41"/>
    </sheetView>
  </sheetViews>
  <sheetFormatPr defaultRowHeight="14.4" x14ac:dyDescent="0.3"/>
  <cols>
    <col min="2" max="2" width="55.44140625" customWidth="1"/>
    <col min="3" max="3" width="17.109375" customWidth="1"/>
    <col min="4" max="4" width="21.5546875" customWidth="1"/>
    <col min="5" max="5" width="31.44140625" customWidth="1"/>
    <col min="6" max="6" width="23.5546875" customWidth="1"/>
    <col min="7" max="7" width="24.21875" customWidth="1"/>
  </cols>
  <sheetData>
    <row r="2" spans="1:7" ht="70.5" customHeight="1" x14ac:dyDescent="0.3">
      <c r="A2" s="48" t="s">
        <v>0</v>
      </c>
      <c r="B2" s="49" t="s">
        <v>55</v>
      </c>
      <c r="C2" s="48" t="s">
        <v>60</v>
      </c>
      <c r="D2" s="48" t="s">
        <v>61</v>
      </c>
      <c r="E2" s="48" t="s">
        <v>62</v>
      </c>
      <c r="F2" s="48" t="s">
        <v>59</v>
      </c>
    </row>
    <row r="3" spans="1:7" ht="31.5" customHeight="1" x14ac:dyDescent="0.3">
      <c r="A3" s="15">
        <v>1</v>
      </c>
      <c r="B3" s="20" t="s">
        <v>56</v>
      </c>
      <c r="C3" s="12">
        <f>SUM('Telpu apjoms'!AA9:AA11)+'Telpu apjoms'!AA18+'Telpu apjoms'!AA19</f>
        <v>40810.79</v>
      </c>
      <c r="D3" s="51"/>
      <c r="E3" s="17">
        <f>D3*C3</f>
        <v>0</v>
      </c>
      <c r="F3" s="17">
        <f>E3*3</f>
        <v>0</v>
      </c>
    </row>
    <row r="4" spans="1:7" ht="31.5" customHeight="1" x14ac:dyDescent="0.3">
      <c r="A4" s="15">
        <v>2</v>
      </c>
      <c r="B4" s="20" t="s">
        <v>57</v>
      </c>
      <c r="C4" s="12">
        <f>SUM('Telpu apjoms'!AA22:AA24)+'Telpu apjoms'!AA20</f>
        <v>76154.009999999995</v>
      </c>
      <c r="D4" s="51"/>
      <c r="E4" s="17">
        <f>D4*C4</f>
        <v>0</v>
      </c>
      <c r="F4" s="17">
        <f>E4*3</f>
        <v>0</v>
      </c>
    </row>
    <row r="5" spans="1:7" ht="31.5" customHeight="1" x14ac:dyDescent="0.3">
      <c r="A5" s="15">
        <v>3</v>
      </c>
      <c r="B5" s="20" t="s">
        <v>58</v>
      </c>
      <c r="C5" s="12">
        <f>SUM('Telpu apjoms'!AA13:AA15)+'Telpu apjoms'!AA17</f>
        <v>2812.46</v>
      </c>
      <c r="D5" s="51"/>
      <c r="E5" s="17">
        <f>D5*C5</f>
        <v>0</v>
      </c>
      <c r="F5" s="17">
        <f>E5*3</f>
        <v>0</v>
      </c>
    </row>
    <row r="6" spans="1:7" ht="15.6" x14ac:dyDescent="0.3">
      <c r="A6" s="96" t="s">
        <v>34</v>
      </c>
      <c r="B6" s="97"/>
      <c r="C6" s="97"/>
      <c r="D6" s="98"/>
      <c r="E6" s="17">
        <f>SUM(E3:E5)</f>
        <v>0</v>
      </c>
      <c r="F6" s="17">
        <f>SUM(F3:F5)</f>
        <v>0</v>
      </c>
    </row>
    <row r="7" spans="1:7" ht="15.6" x14ac:dyDescent="0.3">
      <c r="B7" s="9"/>
      <c r="C7" s="9"/>
      <c r="D7" s="9"/>
      <c r="E7" s="9"/>
      <c r="F7" s="11"/>
      <c r="G7" s="16"/>
    </row>
    <row r="8" spans="1:7" ht="48.75" customHeight="1" x14ac:dyDescent="0.3">
      <c r="A8" s="48" t="s">
        <v>64</v>
      </c>
      <c r="B8" s="50" t="s">
        <v>65</v>
      </c>
      <c r="C8" s="48" t="s">
        <v>66</v>
      </c>
      <c r="D8" s="48" t="s">
        <v>82</v>
      </c>
      <c r="E8" s="48" t="s">
        <v>83</v>
      </c>
      <c r="F8" s="48" t="s">
        <v>85</v>
      </c>
    </row>
    <row r="9" spans="1:7" ht="15.6" x14ac:dyDescent="0.3">
      <c r="A9" s="15">
        <v>1</v>
      </c>
      <c r="B9" s="60" t="s">
        <v>107</v>
      </c>
      <c r="C9" s="12" t="s">
        <v>67</v>
      </c>
      <c r="D9" s="51"/>
      <c r="E9" s="18">
        <v>10</v>
      </c>
      <c r="F9" s="18">
        <f>D9*E9</f>
        <v>0</v>
      </c>
    </row>
    <row r="10" spans="1:7" ht="15.6" x14ac:dyDescent="0.3">
      <c r="A10" s="15">
        <v>2</v>
      </c>
      <c r="B10" s="60" t="s">
        <v>108</v>
      </c>
      <c r="C10" s="12" t="s">
        <v>67</v>
      </c>
      <c r="D10" s="51"/>
      <c r="E10" s="18">
        <v>10</v>
      </c>
      <c r="F10" s="18">
        <f t="shared" ref="F10:F29" si="0">D10*E10</f>
        <v>0</v>
      </c>
    </row>
    <row r="11" spans="1:7" ht="15.6" x14ac:dyDescent="0.3">
      <c r="A11" s="15">
        <v>3</v>
      </c>
      <c r="B11" s="60" t="s">
        <v>109</v>
      </c>
      <c r="C11" s="12" t="s">
        <v>67</v>
      </c>
      <c r="D11" s="51"/>
      <c r="E11" s="18">
        <v>10</v>
      </c>
      <c r="F11" s="18">
        <f t="shared" si="0"/>
        <v>0</v>
      </c>
    </row>
    <row r="12" spans="1:7" ht="15.6" x14ac:dyDescent="0.3">
      <c r="A12" s="15">
        <v>4</v>
      </c>
      <c r="B12" s="60" t="s">
        <v>110</v>
      </c>
      <c r="C12" s="12" t="s">
        <v>67</v>
      </c>
      <c r="D12" s="51"/>
      <c r="E12" s="18">
        <v>10</v>
      </c>
      <c r="F12" s="18">
        <f t="shared" si="0"/>
        <v>0</v>
      </c>
    </row>
    <row r="13" spans="1:7" ht="15.6" x14ac:dyDescent="0.3">
      <c r="A13" s="15">
        <v>5</v>
      </c>
      <c r="B13" s="60" t="s">
        <v>111</v>
      </c>
      <c r="C13" s="12" t="s">
        <v>67</v>
      </c>
      <c r="D13" s="51"/>
      <c r="E13" s="18">
        <v>10</v>
      </c>
      <c r="F13" s="18">
        <f t="shared" si="0"/>
        <v>0</v>
      </c>
    </row>
    <row r="14" spans="1:7" ht="31.2" x14ac:dyDescent="0.3">
      <c r="A14" s="15">
        <v>6</v>
      </c>
      <c r="B14" s="14" t="s">
        <v>112</v>
      </c>
      <c r="C14" s="12" t="s">
        <v>67</v>
      </c>
      <c r="D14" s="51"/>
      <c r="E14" s="18">
        <v>10</v>
      </c>
      <c r="F14" s="18">
        <f t="shared" si="0"/>
        <v>0</v>
      </c>
    </row>
    <row r="15" spans="1:7" ht="31.2" x14ac:dyDescent="0.3">
      <c r="A15" s="15">
        <v>7</v>
      </c>
      <c r="B15" s="14" t="s">
        <v>113</v>
      </c>
      <c r="C15" s="12" t="s">
        <v>68</v>
      </c>
      <c r="D15" s="51"/>
      <c r="E15" s="18">
        <v>20</v>
      </c>
      <c r="F15" s="18">
        <f t="shared" si="0"/>
        <v>0</v>
      </c>
    </row>
    <row r="16" spans="1:7" ht="31.2" x14ac:dyDescent="0.3">
      <c r="A16" s="15">
        <v>8</v>
      </c>
      <c r="B16" s="14" t="s">
        <v>114</v>
      </c>
      <c r="C16" s="12" t="s">
        <v>69</v>
      </c>
      <c r="D16" s="51"/>
      <c r="E16" s="18">
        <v>50</v>
      </c>
      <c r="F16" s="18">
        <f t="shared" si="0"/>
        <v>0</v>
      </c>
    </row>
    <row r="17" spans="1:6" ht="15.6" x14ac:dyDescent="0.3">
      <c r="A17" s="15">
        <v>9</v>
      </c>
      <c r="B17" s="14" t="s">
        <v>70</v>
      </c>
      <c r="C17" s="12" t="s">
        <v>69</v>
      </c>
      <c r="D17" s="51"/>
      <c r="E17" s="18">
        <v>30</v>
      </c>
      <c r="F17" s="18">
        <f t="shared" si="0"/>
        <v>0</v>
      </c>
    </row>
    <row r="18" spans="1:6" ht="15.6" x14ac:dyDescent="0.3">
      <c r="A18" s="15">
        <v>10</v>
      </c>
      <c r="B18" s="14" t="s">
        <v>71</v>
      </c>
      <c r="C18" s="12" t="s">
        <v>72</v>
      </c>
      <c r="D18" s="51"/>
      <c r="E18" s="18">
        <v>10</v>
      </c>
      <c r="F18" s="18">
        <f t="shared" si="0"/>
        <v>0</v>
      </c>
    </row>
    <row r="19" spans="1:6" ht="31.2" x14ac:dyDescent="0.3">
      <c r="A19" s="15"/>
      <c r="B19" s="14" t="s">
        <v>115</v>
      </c>
      <c r="C19" s="12" t="s">
        <v>116</v>
      </c>
      <c r="D19" s="51"/>
      <c r="E19" s="18">
        <v>20</v>
      </c>
      <c r="F19" s="18">
        <f t="shared" si="0"/>
        <v>0</v>
      </c>
    </row>
    <row r="20" spans="1:6" ht="31.2" x14ac:dyDescent="0.3">
      <c r="A20" s="15">
        <v>12</v>
      </c>
      <c r="B20" s="14" t="s">
        <v>73</v>
      </c>
      <c r="C20" s="12" t="s">
        <v>69</v>
      </c>
      <c r="D20" s="51"/>
      <c r="E20" s="18">
        <v>100</v>
      </c>
      <c r="F20" s="18">
        <f t="shared" si="0"/>
        <v>0</v>
      </c>
    </row>
    <row r="21" spans="1:6" ht="31.2" x14ac:dyDescent="0.3">
      <c r="A21" s="15">
        <v>13</v>
      </c>
      <c r="B21" s="14" t="s">
        <v>84</v>
      </c>
      <c r="C21" s="12" t="s">
        <v>69</v>
      </c>
      <c r="D21" s="51"/>
      <c r="E21" s="18">
        <v>50</v>
      </c>
      <c r="F21" s="18">
        <f t="shared" si="0"/>
        <v>0</v>
      </c>
    </row>
    <row r="22" spans="1:6" ht="31.2" x14ac:dyDescent="0.3">
      <c r="A22" s="15">
        <v>14</v>
      </c>
      <c r="B22" s="14" t="s">
        <v>74</v>
      </c>
      <c r="C22" s="12" t="s">
        <v>69</v>
      </c>
      <c r="D22" s="51"/>
      <c r="E22" s="18">
        <v>150</v>
      </c>
      <c r="F22" s="18">
        <f t="shared" si="0"/>
        <v>0</v>
      </c>
    </row>
    <row r="23" spans="1:6" ht="46.8" x14ac:dyDescent="0.3">
      <c r="A23" s="15">
        <v>15</v>
      </c>
      <c r="B23" s="14" t="s">
        <v>75</v>
      </c>
      <c r="C23" s="12" t="s">
        <v>69</v>
      </c>
      <c r="D23" s="51"/>
      <c r="E23" s="18">
        <v>20</v>
      </c>
      <c r="F23" s="18">
        <f t="shared" si="0"/>
        <v>0</v>
      </c>
    </row>
    <row r="24" spans="1:6" ht="15.6" x14ac:dyDescent="0.3">
      <c r="A24" s="15">
        <v>16</v>
      </c>
      <c r="B24" s="14" t="s">
        <v>76</v>
      </c>
      <c r="C24" s="12" t="s">
        <v>69</v>
      </c>
      <c r="D24" s="51"/>
      <c r="E24" s="18">
        <v>100</v>
      </c>
      <c r="F24" s="18">
        <f t="shared" si="0"/>
        <v>0</v>
      </c>
    </row>
    <row r="25" spans="1:6" ht="31.2" x14ac:dyDescent="0.3">
      <c r="A25" s="15">
        <v>17</v>
      </c>
      <c r="B25" s="14" t="s">
        <v>77</v>
      </c>
      <c r="C25" s="12" t="s">
        <v>69</v>
      </c>
      <c r="D25" s="51"/>
      <c r="E25" s="18">
        <v>100</v>
      </c>
      <c r="F25" s="18">
        <f t="shared" si="0"/>
        <v>0</v>
      </c>
    </row>
    <row r="26" spans="1:6" ht="31.2" x14ac:dyDescent="0.3">
      <c r="A26" s="15">
        <v>18</v>
      </c>
      <c r="B26" s="14" t="s">
        <v>78</v>
      </c>
      <c r="C26" s="12" t="s">
        <v>69</v>
      </c>
      <c r="D26" s="51"/>
      <c r="E26" s="18">
        <v>50</v>
      </c>
      <c r="F26" s="18">
        <f t="shared" si="0"/>
        <v>0</v>
      </c>
    </row>
    <row r="27" spans="1:6" ht="15.6" x14ac:dyDescent="0.3">
      <c r="A27" s="15">
        <v>19</v>
      </c>
      <c r="B27" s="14" t="s">
        <v>79</v>
      </c>
      <c r="C27" s="12" t="s">
        <v>80</v>
      </c>
      <c r="D27" s="51"/>
      <c r="E27" s="18">
        <v>200</v>
      </c>
      <c r="F27" s="18">
        <f t="shared" si="0"/>
        <v>0</v>
      </c>
    </row>
    <row r="28" spans="1:6" ht="15.6" x14ac:dyDescent="0.3">
      <c r="A28" s="15">
        <v>20</v>
      </c>
      <c r="B28" s="14" t="s">
        <v>81</v>
      </c>
      <c r="C28" s="12" t="s">
        <v>80</v>
      </c>
      <c r="D28" s="51"/>
      <c r="E28" s="18">
        <v>200</v>
      </c>
      <c r="F28" s="18">
        <f t="shared" si="0"/>
        <v>0</v>
      </c>
    </row>
    <row r="29" spans="1:6" ht="31.2" x14ac:dyDescent="0.3">
      <c r="A29" s="15">
        <v>21</v>
      </c>
      <c r="B29" s="14" t="s">
        <v>117</v>
      </c>
      <c r="C29" s="12" t="s">
        <v>68</v>
      </c>
      <c r="D29" s="51"/>
      <c r="E29" s="18">
        <v>10</v>
      </c>
      <c r="F29" s="18">
        <f t="shared" si="0"/>
        <v>0</v>
      </c>
    </row>
    <row r="30" spans="1:6" ht="15.6" x14ac:dyDescent="0.3">
      <c r="A30" s="93" t="s">
        <v>86</v>
      </c>
      <c r="B30" s="94"/>
      <c r="C30" s="94"/>
      <c r="D30" s="94"/>
      <c r="E30" s="95"/>
      <c r="F30" s="19">
        <f>SUM(F9:F29)</f>
        <v>0</v>
      </c>
    </row>
    <row r="32" spans="1:6" x14ac:dyDescent="0.3">
      <c r="B32" s="52" t="s">
        <v>63</v>
      </c>
    </row>
    <row r="34" spans="1:4" ht="15.6" x14ac:dyDescent="0.3">
      <c r="A34" s="10" t="s">
        <v>87</v>
      </c>
    </row>
    <row r="35" spans="1:4" ht="15.6" x14ac:dyDescent="0.3">
      <c r="A35" s="61" t="s">
        <v>88</v>
      </c>
    </row>
    <row r="36" spans="1:4" ht="15.6" x14ac:dyDescent="0.3">
      <c r="A36" s="61" t="s">
        <v>89</v>
      </c>
    </row>
    <row r="37" spans="1:4" ht="15.6" x14ac:dyDescent="0.3">
      <c r="A37" s="61" t="s">
        <v>90</v>
      </c>
    </row>
    <row r="38" spans="1:4" ht="15.6" x14ac:dyDescent="0.3">
      <c r="A38" s="61" t="s">
        <v>91</v>
      </c>
    </row>
    <row r="39" spans="1:4" ht="15.6" x14ac:dyDescent="0.3">
      <c r="A39" s="61" t="s">
        <v>118</v>
      </c>
    </row>
    <row r="40" spans="1:4" ht="15.6" x14ac:dyDescent="0.3">
      <c r="A40" s="61" t="s">
        <v>119</v>
      </c>
    </row>
    <row r="41" spans="1:4" ht="15.6" x14ac:dyDescent="0.3">
      <c r="A41" s="61" t="s">
        <v>120</v>
      </c>
      <c r="D41" s="5"/>
    </row>
    <row r="42" spans="1:4" x14ac:dyDescent="0.3">
      <c r="D42" s="5"/>
    </row>
    <row r="43" spans="1:4" x14ac:dyDescent="0.3">
      <c r="B43" s="21"/>
      <c r="D43" s="5"/>
    </row>
    <row r="44" spans="1:4" x14ac:dyDescent="0.3">
      <c r="D44" s="5"/>
    </row>
    <row r="45" spans="1:4" x14ac:dyDescent="0.3">
      <c r="D45" s="5"/>
    </row>
  </sheetData>
  <mergeCells count="2">
    <mergeCell ref="A30:E30"/>
    <mergeCell ref="A6:D6"/>
  </mergeCells>
  <pageMargins left="0.70866141732283472" right="0.70866141732283472" top="0.74803149606299213" bottom="0.74803149606299213" header="0.31496062992125984" footer="0.31496062992125984"/>
  <pageSetup paperSize="9" scale="56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91f008-5575-421a-a7f3-98caad262328">
      <Terms xmlns="http://schemas.microsoft.com/office/infopath/2007/PartnerControls"/>
    </lcf76f155ced4ddcb4097134ff3c332f>
    <TaxCatchAll xmlns="373d9fae-2942-45ea-b970-459e99a4a0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305A8C206FC24EAE957332B88E691B" ma:contentTypeVersion="11" ma:contentTypeDescription="Create a new document." ma:contentTypeScope="" ma:versionID="511e5dba07ff06b8789d75787fd5582e">
  <xsd:schema xmlns:xsd="http://www.w3.org/2001/XMLSchema" xmlns:xs="http://www.w3.org/2001/XMLSchema" xmlns:p="http://schemas.microsoft.com/office/2006/metadata/properties" xmlns:ns2="9a91f008-5575-421a-a7f3-98caad262328" xmlns:ns3="373d9fae-2942-45ea-b970-459e99a4a0f4" targetNamespace="http://schemas.microsoft.com/office/2006/metadata/properties" ma:root="true" ma:fieldsID="c595b4fb827738aca601745cb011c888" ns2:_="" ns3:_="">
    <xsd:import namespace="9a91f008-5575-421a-a7f3-98caad262328"/>
    <xsd:import namespace="373d9fae-2942-45ea-b970-459e99a4a0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91f008-5575-421a-a7f3-98caad262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270fb89-daf4-42bf-b7d3-277b4e01f8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3d9fae-2942-45ea-b970-459e99a4a0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8e30651-0028-44f4-a7ad-e8fe48b283fe}" ma:internalName="TaxCatchAll" ma:showField="CatchAllData" ma:web="373d9fae-2942-45ea-b970-459e99a4a0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FAFF34-D6C7-4B87-A38E-C7C26152B499}">
  <ds:schemaRefs>
    <ds:schemaRef ds:uri="http://schemas.microsoft.com/office/2006/metadata/properties"/>
    <ds:schemaRef ds:uri="http://schemas.microsoft.com/office/infopath/2007/PartnerControls"/>
    <ds:schemaRef ds:uri="9a91f008-5575-421a-a7f3-98caad262328"/>
    <ds:schemaRef ds:uri="373d9fae-2942-45ea-b970-459e99a4a0f4"/>
  </ds:schemaRefs>
</ds:datastoreItem>
</file>

<file path=customXml/itemProps2.xml><?xml version="1.0" encoding="utf-8"?>
<ds:datastoreItem xmlns:ds="http://schemas.openxmlformats.org/officeDocument/2006/customXml" ds:itemID="{C49F641A-F8C9-4EEC-B7A4-379D6BC6B1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41D2C2-5229-44A0-B11E-DBE36455A8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91f008-5575-421a-a7f3-98caad262328"/>
    <ds:schemaRef ds:uri="373d9fae-2942-45ea-b970-459e99a4a0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bf574d5-c9cd-48a1-8713-81665fd3b20d}" enabled="0" method="" siteId="{fbf574d5-c9cd-48a1-8713-81665fd3b20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Telpu apjoms</vt:lpstr>
      <vt:lpstr>Ģeneraltirisana un papilddarbi</vt:lpstr>
      <vt:lpstr>'Ģeneraltirisana un papilddarbi'!_Hlk111794941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Kaspars Miezis</dc:creator>
  <cp:lastModifiedBy>Ivonna Iļjenko</cp:lastModifiedBy>
  <cp:lastPrinted>2023-04-21T05:31:16Z</cp:lastPrinted>
  <dcterms:created xsi:type="dcterms:W3CDTF">2015-06-05T18:17:20Z</dcterms:created>
  <dcterms:modified xsi:type="dcterms:W3CDTF">2026-04-20T09:02:56Z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0x010100EB305A8C206FC24EAE957332B88E691B</vt:lpwstr>
  </property>
  <property fmtid="{D5CDD505-2E9C-101B-9397-08002B2CF9AE}" pid="3" name="MediaServiceImageTags">
    <vt:lpwstr/>
  </property>
</Properties>
</file>